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P:\Allg_EK\4. Ausschreibungen_VMS\1. VERGABEN\HIL_AE_495 Rahmenvertrag Arbeitssicherheitsschuhe\2. Ausschreibungsunterlagen\"/>
    </mc:Choice>
  </mc:AlternateContent>
  <xr:revisionPtr revIDLastSave="0" documentId="8_{F00BF377-A998-4308-BD93-F628F7F505E5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Auswertungsblat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12" i="1" l="1"/>
  <c r="O8" i="1"/>
  <c r="K256" i="1"/>
  <c r="F256" i="1"/>
  <c r="K255" i="1"/>
  <c r="F255" i="1"/>
  <c r="K254" i="1"/>
  <c r="F254" i="1"/>
  <c r="K253" i="1"/>
  <c r="F253" i="1"/>
  <c r="K252" i="1"/>
  <c r="F252" i="1"/>
  <c r="K251" i="1"/>
  <c r="F251" i="1"/>
  <c r="K250" i="1"/>
  <c r="F250" i="1"/>
  <c r="K249" i="1"/>
  <c r="F249" i="1"/>
  <c r="K248" i="1"/>
  <c r="F248" i="1"/>
  <c r="K247" i="1"/>
  <c r="F247" i="1"/>
  <c r="K246" i="1"/>
  <c r="F246" i="1"/>
  <c r="K245" i="1"/>
  <c r="F245" i="1"/>
  <c r="K244" i="1"/>
  <c r="F244" i="1"/>
  <c r="K243" i="1"/>
  <c r="F243" i="1"/>
  <c r="K242" i="1"/>
  <c r="F242" i="1"/>
  <c r="K241" i="1"/>
  <c r="F241" i="1"/>
  <c r="K240" i="1"/>
  <c r="F240" i="1"/>
  <c r="K239" i="1"/>
  <c r="F239" i="1"/>
  <c r="K238" i="1"/>
  <c r="F238" i="1"/>
  <c r="K237" i="1"/>
  <c r="F237" i="1"/>
  <c r="K236" i="1"/>
  <c r="F236" i="1"/>
  <c r="K235" i="1"/>
  <c r="F235" i="1"/>
  <c r="K234" i="1"/>
  <c r="F234" i="1"/>
  <c r="K233" i="1"/>
  <c r="F233" i="1"/>
  <c r="K232" i="1"/>
  <c r="F232" i="1"/>
  <c r="K231" i="1"/>
  <c r="F231" i="1"/>
  <c r="K230" i="1"/>
  <c r="F230" i="1"/>
  <c r="K229" i="1"/>
  <c r="F229" i="1"/>
  <c r="K228" i="1"/>
  <c r="F228" i="1"/>
  <c r="K227" i="1"/>
  <c r="F227" i="1"/>
  <c r="K226" i="1"/>
  <c r="F226" i="1"/>
  <c r="K225" i="1"/>
  <c r="F225" i="1"/>
  <c r="K224" i="1"/>
  <c r="F224" i="1"/>
  <c r="K223" i="1"/>
  <c r="F223" i="1"/>
  <c r="K222" i="1"/>
  <c r="F222" i="1"/>
  <c r="K221" i="1"/>
  <c r="F221" i="1"/>
  <c r="K220" i="1"/>
  <c r="F220" i="1"/>
  <c r="K219" i="1"/>
  <c r="F219" i="1"/>
  <c r="K218" i="1"/>
  <c r="F218" i="1"/>
  <c r="K217" i="1"/>
  <c r="F217" i="1"/>
  <c r="K216" i="1"/>
  <c r="F216" i="1"/>
  <c r="K215" i="1"/>
  <c r="F215" i="1"/>
  <c r="K214" i="1"/>
  <c r="F214" i="1"/>
  <c r="K213" i="1"/>
  <c r="F213" i="1"/>
  <c r="K212" i="1"/>
  <c r="F212" i="1"/>
  <c r="K211" i="1"/>
  <c r="F211" i="1"/>
  <c r="K210" i="1"/>
  <c r="F210" i="1"/>
  <c r="K209" i="1"/>
  <c r="F209" i="1"/>
  <c r="K208" i="1"/>
  <c r="F208" i="1"/>
  <c r="K207" i="1"/>
  <c r="F207" i="1"/>
  <c r="K206" i="1"/>
  <c r="F206" i="1"/>
  <c r="K205" i="1"/>
  <c r="F205" i="1"/>
  <c r="K204" i="1"/>
  <c r="F204" i="1"/>
  <c r="K203" i="1"/>
  <c r="F203" i="1"/>
  <c r="K202" i="1"/>
  <c r="F202" i="1"/>
  <c r="K201" i="1"/>
  <c r="F201" i="1"/>
  <c r="K200" i="1"/>
  <c r="F200" i="1"/>
  <c r="K199" i="1"/>
  <c r="F199" i="1"/>
  <c r="K198" i="1"/>
  <c r="F198" i="1"/>
  <c r="K197" i="1"/>
  <c r="F197" i="1"/>
  <c r="K196" i="1"/>
  <c r="F196" i="1"/>
  <c r="K195" i="1"/>
  <c r="F195" i="1"/>
  <c r="K194" i="1"/>
  <c r="F194" i="1"/>
  <c r="K193" i="1"/>
  <c r="F193" i="1"/>
  <c r="K192" i="1"/>
  <c r="F192" i="1"/>
  <c r="K191" i="1"/>
  <c r="F191" i="1"/>
  <c r="K190" i="1"/>
  <c r="F190" i="1"/>
  <c r="K189" i="1"/>
  <c r="F189" i="1"/>
  <c r="K188" i="1"/>
  <c r="F188" i="1"/>
  <c r="K187" i="1"/>
  <c r="F187" i="1"/>
  <c r="K186" i="1"/>
  <c r="F186" i="1"/>
  <c r="K185" i="1"/>
  <c r="F185" i="1"/>
  <c r="K184" i="1"/>
  <c r="F184" i="1"/>
  <c r="K183" i="1"/>
  <c r="F183" i="1"/>
  <c r="K182" i="1"/>
  <c r="F182" i="1"/>
  <c r="K181" i="1"/>
  <c r="F181" i="1"/>
  <c r="K180" i="1"/>
  <c r="F180" i="1"/>
  <c r="K179" i="1"/>
  <c r="F179" i="1"/>
  <c r="K178" i="1"/>
  <c r="F178" i="1"/>
  <c r="K177" i="1"/>
  <c r="F177" i="1"/>
  <c r="K176" i="1"/>
  <c r="F176" i="1"/>
  <c r="K175" i="1"/>
  <c r="F175" i="1"/>
  <c r="K174" i="1"/>
  <c r="F174" i="1"/>
  <c r="K173" i="1"/>
  <c r="F173" i="1"/>
  <c r="K172" i="1"/>
  <c r="F172" i="1"/>
  <c r="K171" i="1"/>
  <c r="F171" i="1"/>
  <c r="K170" i="1"/>
  <c r="F170" i="1"/>
  <c r="K169" i="1"/>
  <c r="F169" i="1"/>
  <c r="K168" i="1"/>
  <c r="F168" i="1"/>
  <c r="K167" i="1"/>
  <c r="F167" i="1"/>
  <c r="K166" i="1"/>
  <c r="F166" i="1"/>
  <c r="K165" i="1"/>
  <c r="F165" i="1"/>
  <c r="K164" i="1"/>
  <c r="F164" i="1"/>
  <c r="K163" i="1"/>
  <c r="F163" i="1"/>
  <c r="K162" i="1"/>
  <c r="F162" i="1"/>
  <c r="K161" i="1"/>
  <c r="F161" i="1"/>
  <c r="K160" i="1"/>
  <c r="F160" i="1"/>
  <c r="K159" i="1"/>
  <c r="F159" i="1"/>
  <c r="K158" i="1"/>
  <c r="F158" i="1"/>
  <c r="K157" i="1"/>
  <c r="F157" i="1"/>
  <c r="K156" i="1"/>
  <c r="F156" i="1"/>
  <c r="K155" i="1"/>
  <c r="F155" i="1"/>
  <c r="K154" i="1"/>
  <c r="F154" i="1"/>
  <c r="K153" i="1"/>
  <c r="F153" i="1"/>
  <c r="K152" i="1"/>
  <c r="F152" i="1"/>
  <c r="K151" i="1"/>
  <c r="F151" i="1"/>
  <c r="K150" i="1"/>
  <c r="F150" i="1"/>
  <c r="K149" i="1"/>
  <c r="F149" i="1"/>
  <c r="K148" i="1"/>
  <c r="F148" i="1"/>
  <c r="K147" i="1"/>
  <c r="F147" i="1"/>
  <c r="K146" i="1"/>
  <c r="F146" i="1"/>
  <c r="K145" i="1"/>
  <c r="F145" i="1"/>
  <c r="K144" i="1"/>
  <c r="F144" i="1"/>
  <c r="K143" i="1"/>
  <c r="F143" i="1"/>
  <c r="K142" i="1"/>
  <c r="F142" i="1"/>
  <c r="K141" i="1"/>
  <c r="F141" i="1"/>
  <c r="K140" i="1"/>
  <c r="F140" i="1"/>
  <c r="K139" i="1"/>
  <c r="F139" i="1"/>
  <c r="K138" i="1"/>
  <c r="F138" i="1"/>
  <c r="K137" i="1"/>
  <c r="F137" i="1"/>
  <c r="K136" i="1"/>
  <c r="F136" i="1"/>
  <c r="K135" i="1"/>
  <c r="F135" i="1"/>
  <c r="K134" i="1"/>
  <c r="F134" i="1"/>
  <c r="K133" i="1"/>
  <c r="F133" i="1"/>
  <c r="K132" i="1"/>
  <c r="F132" i="1"/>
  <c r="K131" i="1"/>
  <c r="F131" i="1"/>
  <c r="K130" i="1"/>
  <c r="F130" i="1"/>
  <c r="K129" i="1"/>
  <c r="F129" i="1"/>
  <c r="K128" i="1"/>
  <c r="F128" i="1"/>
  <c r="K127" i="1"/>
  <c r="F127" i="1"/>
  <c r="K126" i="1"/>
  <c r="F126" i="1"/>
  <c r="K125" i="1"/>
  <c r="F125" i="1"/>
  <c r="K124" i="1"/>
  <c r="F124" i="1"/>
  <c r="K123" i="1"/>
  <c r="F123" i="1"/>
  <c r="K122" i="1"/>
  <c r="F122" i="1"/>
  <c r="K121" i="1"/>
  <c r="F121" i="1"/>
  <c r="K120" i="1"/>
  <c r="F120" i="1"/>
  <c r="K119" i="1"/>
  <c r="F119" i="1"/>
  <c r="K118" i="1"/>
  <c r="F118" i="1"/>
  <c r="K117" i="1"/>
  <c r="F117" i="1"/>
  <c r="K116" i="1"/>
  <c r="F116" i="1"/>
  <c r="K115" i="1"/>
  <c r="F115" i="1"/>
  <c r="K114" i="1"/>
  <c r="F114" i="1"/>
  <c r="K113" i="1"/>
  <c r="F113" i="1"/>
  <c r="K112" i="1"/>
  <c r="F112" i="1"/>
  <c r="K111" i="1"/>
  <c r="F111" i="1"/>
  <c r="K110" i="1"/>
  <c r="F110" i="1"/>
  <c r="K109" i="1"/>
  <c r="F109" i="1"/>
  <c r="K108" i="1"/>
  <c r="F108" i="1"/>
  <c r="K107" i="1"/>
  <c r="F107" i="1"/>
  <c r="K106" i="1"/>
  <c r="F106" i="1"/>
  <c r="K105" i="1"/>
  <c r="F105" i="1"/>
  <c r="K104" i="1"/>
  <c r="F104" i="1"/>
  <c r="K103" i="1"/>
  <c r="F103" i="1"/>
  <c r="K102" i="1"/>
  <c r="F102" i="1"/>
  <c r="K101" i="1"/>
  <c r="F101" i="1"/>
  <c r="K100" i="1"/>
  <c r="F100" i="1"/>
  <c r="K99" i="1"/>
  <c r="F99" i="1"/>
  <c r="K98" i="1"/>
  <c r="F98" i="1"/>
  <c r="K97" i="1"/>
  <c r="F97" i="1"/>
  <c r="K96" i="1"/>
  <c r="F96" i="1"/>
  <c r="K95" i="1"/>
  <c r="F95" i="1"/>
  <c r="K94" i="1"/>
  <c r="F94" i="1"/>
  <c r="K93" i="1"/>
  <c r="F93" i="1"/>
  <c r="K92" i="1"/>
  <c r="F92" i="1"/>
  <c r="K91" i="1"/>
  <c r="F91" i="1"/>
  <c r="K90" i="1"/>
  <c r="F90" i="1"/>
  <c r="K89" i="1"/>
  <c r="F89" i="1"/>
  <c r="K88" i="1"/>
  <c r="F88" i="1"/>
  <c r="K87" i="1"/>
  <c r="F87" i="1"/>
  <c r="K86" i="1"/>
  <c r="F86" i="1"/>
  <c r="K85" i="1"/>
  <c r="F85" i="1"/>
  <c r="K84" i="1"/>
  <c r="F84" i="1"/>
  <c r="K83" i="1"/>
  <c r="F83" i="1"/>
  <c r="K82" i="1"/>
  <c r="F82" i="1"/>
  <c r="K81" i="1"/>
  <c r="F81" i="1"/>
  <c r="K80" i="1"/>
  <c r="F80" i="1"/>
  <c r="K79" i="1"/>
  <c r="F79" i="1"/>
  <c r="K78" i="1"/>
  <c r="F78" i="1"/>
  <c r="K77" i="1"/>
  <c r="F77" i="1"/>
  <c r="K76" i="1"/>
  <c r="F76" i="1"/>
  <c r="K75" i="1"/>
  <c r="F75" i="1"/>
  <c r="K74" i="1"/>
  <c r="F74" i="1"/>
  <c r="K73" i="1"/>
  <c r="F73" i="1"/>
  <c r="K72" i="1"/>
  <c r="F72" i="1"/>
  <c r="K71" i="1"/>
  <c r="F71" i="1"/>
  <c r="K70" i="1"/>
  <c r="F70" i="1"/>
  <c r="K69" i="1"/>
  <c r="F69" i="1"/>
  <c r="K68" i="1"/>
  <c r="F68" i="1"/>
  <c r="K67" i="1"/>
  <c r="F67" i="1"/>
  <c r="K66" i="1"/>
  <c r="F66" i="1"/>
  <c r="K65" i="1"/>
  <c r="F65" i="1"/>
  <c r="K64" i="1"/>
  <c r="F64" i="1"/>
  <c r="K63" i="1"/>
  <c r="F63" i="1"/>
  <c r="K62" i="1"/>
  <c r="F62" i="1"/>
  <c r="K61" i="1"/>
  <c r="F61" i="1"/>
  <c r="K60" i="1"/>
  <c r="F60" i="1"/>
  <c r="K59" i="1"/>
  <c r="F59" i="1"/>
  <c r="K58" i="1"/>
  <c r="F58" i="1"/>
  <c r="K57" i="1"/>
  <c r="F57" i="1"/>
  <c r="K56" i="1"/>
  <c r="F56" i="1"/>
  <c r="K55" i="1"/>
  <c r="F55" i="1"/>
  <c r="K54" i="1"/>
  <c r="F54" i="1"/>
  <c r="K53" i="1"/>
  <c r="F53" i="1"/>
  <c r="K52" i="1"/>
  <c r="F52" i="1"/>
  <c r="K51" i="1"/>
  <c r="F51" i="1"/>
  <c r="K50" i="1"/>
  <c r="F50" i="1"/>
  <c r="K49" i="1"/>
  <c r="F49" i="1"/>
  <c r="K48" i="1"/>
  <c r="F48" i="1"/>
  <c r="K47" i="1"/>
  <c r="F47" i="1"/>
  <c r="K46" i="1"/>
  <c r="F46" i="1"/>
  <c r="K45" i="1"/>
  <c r="F45" i="1"/>
  <c r="K44" i="1"/>
  <c r="F44" i="1"/>
  <c r="K43" i="1"/>
  <c r="F43" i="1"/>
  <c r="K42" i="1"/>
  <c r="F42" i="1"/>
  <c r="K41" i="1"/>
  <c r="F41" i="1"/>
  <c r="K40" i="1"/>
  <c r="F40" i="1"/>
  <c r="K39" i="1"/>
  <c r="F39" i="1"/>
  <c r="K38" i="1"/>
  <c r="F38" i="1"/>
  <c r="Q35" i="1"/>
  <c r="P35" i="1"/>
  <c r="O35" i="1"/>
  <c r="R35" i="1" s="1"/>
  <c r="K37" i="1"/>
  <c r="F37" i="1"/>
  <c r="Q37" i="1"/>
  <c r="P37" i="1"/>
  <c r="O37" i="1"/>
  <c r="R37" i="1" s="1"/>
  <c r="K36" i="1"/>
  <c r="F36" i="1"/>
  <c r="Q34" i="1"/>
  <c r="P34" i="1"/>
  <c r="O34" i="1"/>
  <c r="R34" i="1" s="1"/>
  <c r="K35" i="1"/>
  <c r="F35" i="1"/>
  <c r="Q33" i="1"/>
  <c r="P33" i="1"/>
  <c r="O33" i="1"/>
  <c r="R33" i="1" s="1"/>
  <c r="K34" i="1"/>
  <c r="F34" i="1"/>
  <c r="Q36" i="1"/>
  <c r="P36" i="1"/>
  <c r="O36" i="1"/>
  <c r="R36" i="1" s="1"/>
  <c r="K33" i="1"/>
  <c r="F33" i="1"/>
  <c r="Q32" i="1"/>
  <c r="P32" i="1"/>
  <c r="O32" i="1"/>
  <c r="R32" i="1" s="1"/>
  <c r="K32" i="1"/>
  <c r="F32" i="1"/>
  <c r="Q29" i="1"/>
  <c r="P29" i="1"/>
  <c r="O29" i="1"/>
  <c r="R29" i="1" s="1"/>
  <c r="K31" i="1"/>
  <c r="F31" i="1"/>
  <c r="Q31" i="1"/>
  <c r="P31" i="1"/>
  <c r="O31" i="1"/>
  <c r="R31" i="1" s="1"/>
  <c r="K30" i="1"/>
  <c r="F30" i="1"/>
  <c r="Q28" i="1"/>
  <c r="P28" i="1"/>
  <c r="O28" i="1"/>
  <c r="R28" i="1" s="1"/>
  <c r="K29" i="1"/>
  <c r="F29" i="1"/>
  <c r="Q27" i="1"/>
  <c r="P27" i="1"/>
  <c r="O27" i="1"/>
  <c r="R27" i="1" s="1"/>
  <c r="K28" i="1"/>
  <c r="F28" i="1"/>
  <c r="Q30" i="1"/>
  <c r="P30" i="1"/>
  <c r="O30" i="1"/>
  <c r="R30" i="1" s="1"/>
  <c r="K27" i="1"/>
  <c r="F27" i="1"/>
  <c r="Q26" i="1"/>
  <c r="P26" i="1"/>
  <c r="O26" i="1"/>
  <c r="R26" i="1" s="1"/>
  <c r="K26" i="1"/>
  <c r="F26" i="1"/>
  <c r="Q23" i="1"/>
  <c r="P23" i="1"/>
  <c r="O23" i="1"/>
  <c r="R23" i="1" s="1"/>
  <c r="K25" i="1"/>
  <c r="F25" i="1"/>
  <c r="Q25" i="1"/>
  <c r="P25" i="1"/>
  <c r="O25" i="1"/>
  <c r="R25" i="1" s="1"/>
  <c r="K24" i="1"/>
  <c r="F24" i="1"/>
  <c r="Q22" i="1"/>
  <c r="P22" i="1"/>
  <c r="O22" i="1"/>
  <c r="R22" i="1" s="1"/>
  <c r="K23" i="1"/>
  <c r="F23" i="1"/>
  <c r="Q21" i="1"/>
  <c r="P21" i="1"/>
  <c r="O21" i="1"/>
  <c r="R21" i="1" s="1"/>
  <c r="K22" i="1"/>
  <c r="F22" i="1"/>
  <c r="Q24" i="1"/>
  <c r="P24" i="1"/>
  <c r="O24" i="1"/>
  <c r="R24" i="1" s="1"/>
  <c r="K21" i="1"/>
  <c r="F21" i="1"/>
  <c r="Q20" i="1"/>
  <c r="P20" i="1"/>
  <c r="O20" i="1"/>
  <c r="R20" i="1" s="1"/>
  <c r="K20" i="1"/>
  <c r="F20" i="1"/>
  <c r="Q17" i="1"/>
  <c r="P17" i="1"/>
  <c r="O17" i="1"/>
  <c r="R17" i="1" s="1"/>
  <c r="K19" i="1"/>
  <c r="F19" i="1"/>
  <c r="Q19" i="1"/>
  <c r="P19" i="1"/>
  <c r="O19" i="1"/>
  <c r="R19" i="1" s="1"/>
  <c r="K18" i="1"/>
  <c r="F18" i="1"/>
  <c r="Q16" i="1"/>
  <c r="P16" i="1"/>
  <c r="O16" i="1"/>
  <c r="R16" i="1" s="1"/>
  <c r="K17" i="1"/>
  <c r="F17" i="1"/>
  <c r="Q15" i="1"/>
  <c r="P15" i="1"/>
  <c r="O15" i="1"/>
  <c r="R15" i="1" s="1"/>
  <c r="Q18" i="1"/>
  <c r="P18" i="1"/>
  <c r="O18" i="1"/>
  <c r="R18" i="1" s="1"/>
  <c r="Q14" i="1"/>
  <c r="P14" i="1"/>
  <c r="O14" i="1"/>
  <c r="R14" i="1" s="1"/>
  <c r="Q11" i="1"/>
  <c r="P11" i="1"/>
  <c r="O11" i="1"/>
  <c r="R11" i="1" s="1"/>
  <c r="Z12" i="1"/>
  <c r="Q13" i="1"/>
  <c r="P13" i="1"/>
  <c r="O13" i="1"/>
  <c r="R13" i="1" s="1"/>
  <c r="Z11" i="1"/>
  <c r="Q10" i="1"/>
  <c r="P10" i="1"/>
  <c r="O10" i="1"/>
  <c r="R10" i="1" s="1"/>
  <c r="Z10" i="1"/>
  <c r="Q9" i="1"/>
  <c r="P9" i="1"/>
  <c r="O9" i="1"/>
  <c r="R9" i="1" s="1"/>
  <c r="Z9" i="1"/>
  <c r="Q12" i="1"/>
  <c r="P12" i="1"/>
  <c r="O12" i="1"/>
  <c r="R12" i="1" s="1"/>
  <c r="AD8" i="1"/>
  <c r="Z8" i="1"/>
  <c r="Q8" i="1"/>
  <c r="P8" i="1"/>
  <c r="R8" i="1"/>
  <c r="V8" i="1" l="1"/>
  <c r="U8" i="1"/>
  <c r="T8" i="1"/>
  <c r="S8" i="1"/>
  <c r="W8" i="1" s="1"/>
  <c r="AC8" i="1"/>
  <c r="AA8" i="1"/>
  <c r="AB8" i="1" s="1"/>
  <c r="AF8" i="1"/>
  <c r="AE8" i="1"/>
  <c r="V12" i="1"/>
  <c r="U12" i="1"/>
  <c r="T12" i="1"/>
  <c r="W12" i="1"/>
  <c r="X12" i="1" s="1"/>
  <c r="AC9" i="1"/>
  <c r="AA9" i="1"/>
  <c r="AB9" i="1" s="1"/>
  <c r="V9" i="1"/>
  <c r="U9" i="1"/>
  <c r="T9" i="1"/>
  <c r="S9" i="1"/>
  <c r="W9" i="1" s="1"/>
  <c r="X9" i="1" s="1"/>
  <c r="AC10" i="1"/>
  <c r="AA10" i="1"/>
  <c r="AB10" i="1" s="1"/>
  <c r="V10" i="1"/>
  <c r="U10" i="1"/>
  <c r="T10" i="1"/>
  <c r="S10" i="1"/>
  <c r="W10" i="1" s="1"/>
  <c r="X10" i="1" s="1"/>
  <c r="AC11" i="1"/>
  <c r="AA11" i="1"/>
  <c r="AB11" i="1" s="1"/>
  <c r="V13" i="1"/>
  <c r="U13" i="1"/>
  <c r="T13" i="1"/>
  <c r="S13" i="1"/>
  <c r="W13" i="1" s="1"/>
  <c r="X13" i="1" s="1"/>
  <c r="AC12" i="1"/>
  <c r="AA12" i="1"/>
  <c r="AB12" i="1" s="1"/>
  <c r="V11" i="1"/>
  <c r="U11" i="1"/>
  <c r="T11" i="1"/>
  <c r="S11" i="1"/>
  <c r="W11" i="1" s="1"/>
  <c r="X11" i="1" s="1"/>
  <c r="V14" i="1"/>
  <c r="U14" i="1"/>
  <c r="T14" i="1"/>
  <c r="S14" i="1"/>
  <c r="W14" i="1" s="1"/>
  <c r="V18" i="1"/>
  <c r="U18" i="1"/>
  <c r="T18" i="1"/>
  <c r="S18" i="1"/>
  <c r="W18" i="1" s="1"/>
  <c r="X18" i="1" s="1"/>
  <c r="V15" i="1"/>
  <c r="U15" i="1"/>
  <c r="T15" i="1"/>
  <c r="S15" i="1"/>
  <c r="W15" i="1" s="1"/>
  <c r="X15" i="1" s="1"/>
  <c r="V16" i="1"/>
  <c r="U16" i="1"/>
  <c r="T16" i="1"/>
  <c r="S16" i="1"/>
  <c r="W16" i="1" s="1"/>
  <c r="X16" i="1" s="1"/>
  <c r="V19" i="1"/>
  <c r="U19" i="1"/>
  <c r="T19" i="1"/>
  <c r="S19" i="1"/>
  <c r="W19" i="1" s="1"/>
  <c r="X19" i="1" s="1"/>
  <c r="V17" i="1"/>
  <c r="U17" i="1"/>
  <c r="T17" i="1"/>
  <c r="S17" i="1"/>
  <c r="W17" i="1" s="1"/>
  <c r="X17" i="1" s="1"/>
  <c r="V20" i="1"/>
  <c r="U20" i="1"/>
  <c r="T20" i="1"/>
  <c r="S20" i="1"/>
  <c r="W20" i="1" s="1"/>
  <c r="V24" i="1"/>
  <c r="U24" i="1"/>
  <c r="T24" i="1"/>
  <c r="S24" i="1"/>
  <c r="W24" i="1" s="1"/>
  <c r="X24" i="1" s="1"/>
  <c r="V21" i="1"/>
  <c r="U21" i="1"/>
  <c r="T21" i="1"/>
  <c r="S21" i="1"/>
  <c r="W21" i="1" s="1"/>
  <c r="X21" i="1" s="1"/>
  <c r="V22" i="1"/>
  <c r="U22" i="1"/>
  <c r="T22" i="1"/>
  <c r="S22" i="1"/>
  <c r="W22" i="1" s="1"/>
  <c r="X22" i="1" s="1"/>
  <c r="V25" i="1"/>
  <c r="U25" i="1"/>
  <c r="T25" i="1"/>
  <c r="S25" i="1"/>
  <c r="W25" i="1" s="1"/>
  <c r="X25" i="1" s="1"/>
  <c r="V23" i="1"/>
  <c r="U23" i="1"/>
  <c r="T23" i="1"/>
  <c r="S23" i="1"/>
  <c r="W23" i="1" s="1"/>
  <c r="X23" i="1" s="1"/>
  <c r="V26" i="1"/>
  <c r="U26" i="1"/>
  <c r="T26" i="1"/>
  <c r="S26" i="1"/>
  <c r="W26" i="1" s="1"/>
  <c r="V30" i="1"/>
  <c r="U30" i="1"/>
  <c r="T30" i="1"/>
  <c r="S30" i="1"/>
  <c r="W30" i="1" s="1"/>
  <c r="X30" i="1" s="1"/>
  <c r="V27" i="1"/>
  <c r="U27" i="1"/>
  <c r="T27" i="1"/>
  <c r="S27" i="1"/>
  <c r="W27" i="1" s="1"/>
  <c r="X27" i="1" s="1"/>
  <c r="V28" i="1"/>
  <c r="U28" i="1"/>
  <c r="T28" i="1"/>
  <c r="S28" i="1"/>
  <c r="W28" i="1" s="1"/>
  <c r="X28" i="1" s="1"/>
  <c r="V31" i="1"/>
  <c r="U31" i="1"/>
  <c r="T31" i="1"/>
  <c r="S31" i="1"/>
  <c r="W31" i="1" s="1"/>
  <c r="X31" i="1" s="1"/>
  <c r="V29" i="1"/>
  <c r="U29" i="1"/>
  <c r="T29" i="1"/>
  <c r="S29" i="1"/>
  <c r="W29" i="1" s="1"/>
  <c r="X29" i="1" s="1"/>
  <c r="V32" i="1"/>
  <c r="U32" i="1"/>
  <c r="T32" i="1"/>
  <c r="S32" i="1"/>
  <c r="W32" i="1" s="1"/>
  <c r="X32" i="1" s="1"/>
  <c r="V36" i="1"/>
  <c r="U36" i="1"/>
  <c r="T36" i="1"/>
  <c r="S36" i="1"/>
  <c r="W36" i="1" s="1"/>
  <c r="X36" i="1" s="1"/>
  <c r="V33" i="1"/>
  <c r="U33" i="1"/>
  <c r="T33" i="1"/>
  <c r="S33" i="1"/>
  <c r="W33" i="1" s="1"/>
  <c r="X33" i="1" s="1"/>
  <c r="V34" i="1"/>
  <c r="U34" i="1"/>
  <c r="T34" i="1"/>
  <c r="S34" i="1"/>
  <c r="W34" i="1" s="1"/>
  <c r="X34" i="1" s="1"/>
  <c r="V37" i="1"/>
  <c r="U37" i="1"/>
  <c r="T37" i="1"/>
  <c r="S37" i="1"/>
  <c r="W37" i="1" s="1"/>
  <c r="X37" i="1" s="1"/>
  <c r="V35" i="1"/>
  <c r="U35" i="1"/>
  <c r="T35" i="1"/>
  <c r="S35" i="1"/>
  <c r="W35" i="1" s="1"/>
  <c r="X35" i="1" s="1"/>
  <c r="X26" i="1" l="1"/>
  <c r="AD12" i="1"/>
  <c r="X20" i="1"/>
  <c r="AD11" i="1"/>
  <c r="X14" i="1"/>
  <c r="AD10" i="1"/>
  <c r="AD9" i="1"/>
  <c r="X8" i="1"/>
  <c r="AF9" i="1" l="1"/>
  <c r="AE9" i="1"/>
  <c r="AF10" i="1"/>
  <c r="AE10" i="1"/>
  <c r="AF11" i="1"/>
  <c r="AE11" i="1"/>
  <c r="AF12" i="1"/>
  <c r="AE12" i="1"/>
</calcChain>
</file>

<file path=xl/sharedStrings.xml><?xml version="1.0" encoding="utf-8"?>
<sst xmlns="http://schemas.openxmlformats.org/spreadsheetml/2006/main" count="58" uniqueCount="52">
  <si>
    <t>Bieter 1</t>
  </si>
  <si>
    <t>Kriterium</t>
  </si>
  <si>
    <t>Gewichtung</t>
  </si>
  <si>
    <t>Pos.</t>
  </si>
  <si>
    <t>Testmodell</t>
  </si>
  <si>
    <t>Bieter</t>
  </si>
  <si>
    <t>Anzahl Bögen</t>
  </si>
  <si>
    <t>Ø Q1</t>
  </si>
  <si>
    <t>Ø Q2</t>
  </si>
  <si>
    <t>Ø Q3</t>
  </si>
  <si>
    <t>Ø Q4</t>
  </si>
  <si>
    <t>Testmodell-Gesamt</t>
  </si>
  <si>
    <t>Ausschluss &lt;70?</t>
  </si>
  <si>
    <t>Vollständig (48)</t>
  </si>
  <si>
    <t>Modelle &lt;70</t>
  </si>
  <si>
    <t>Gewichtete Leistungspunkte (max. 60)</t>
  </si>
  <si>
    <t>Hinweis Übernahme Anlage 5a</t>
  </si>
  <si>
    <t>Bieter 2</t>
  </si>
  <si>
    <t>Q1 Anforderungen / Sollwerte</t>
  </si>
  <si>
    <t>2</t>
  </si>
  <si>
    <t>Standard-Halbschuh S3S</t>
  </si>
  <si>
    <t>Bieter 3</t>
  </si>
  <si>
    <t>Q2 Materialeinsatz</t>
  </si>
  <si>
    <t>13</t>
  </si>
  <si>
    <t>BOA- / Fit-System-Modell</t>
  </si>
  <si>
    <t>Bieter 4</t>
  </si>
  <si>
    <t>Q3 Verarbeitung</t>
  </si>
  <si>
    <t>8a</t>
  </si>
  <si>
    <t>Mehrere Passformen / wetterfest</t>
  </si>
  <si>
    <t>Bieter 5</t>
  </si>
  <si>
    <t>Q4 Funktionalität / Passform</t>
  </si>
  <si>
    <t>9</t>
  </si>
  <si>
    <t>Sicherheitswinterstiefel</t>
  </si>
  <si>
    <t>Erwartete Testbögen je Bieter</t>
  </si>
  <si>
    <t>14a</t>
  </si>
  <si>
    <t>Modell mit Mittelfußschutz</t>
  </si>
  <si>
    <t>11</t>
  </si>
  <si>
    <t>Damenmodell mit Fit-System</t>
  </si>
  <si>
    <t>Lfd. Nr.</t>
  </si>
  <si>
    <t>Standort</t>
  </si>
  <si>
    <t>Träger-Nr.</t>
  </si>
  <si>
    <t>Testmodell Pos.</t>
  </si>
  <si>
    <t>Q1</t>
  </si>
  <si>
    <t>Q2</t>
  </si>
  <si>
    <t>Q3</t>
  </si>
  <si>
    <t>Q4</t>
  </si>
  <si>
    <t>Einzelbogen-Gesamt</t>
  </si>
  <si>
    <t>Bewertet am</t>
  </si>
  <si>
    <t>Bemerkung</t>
  </si>
  <si>
    <t>Leistungswert 
(0-100)</t>
  </si>
  <si>
    <t>Anlage 5 Anhang 4a 
Auswertungsblatt Trageversuch</t>
  </si>
  <si>
    <t>Vergabeverfahren HIL_AE_495 
Erfassung und Auswertung der 48 Testbögen je Bieter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</si>
</sst>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rlito"/>
    </font>
    <font>
      <b/>
      <sz val="14"/>
      <color rgb="FFFFFFFF"/>
      <name val="Carlito"/>
    </font>
    <font>
      <i/>
      <sz val="11"/>
      <color rgb="FFFFFFFF"/>
      <name val="Carlito"/>
    </font>
    <font>
      <b/>
      <sz val="11"/>
      <name val="Carlito"/>
    </font>
    <font>
      <sz val="11"/>
      <name val="Carlito"/>
    </font>
  </fonts>
  <fills count="4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0" fontId="1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0" fillId="0" borderId="0" xfId="1" applyFont="1" applyAlignment="1">
      <alignment vertical="top" wrapText="1"/>
    </xf>
    <xf numFmtId="0" fontId="0" fillId="0" borderId="1" xfId="1" applyFont="1" applyBorder="1" applyAlignment="1">
      <alignment vertical="center" wrapText="1"/>
    </xf>
    <xf numFmtId="1" fontId="0" fillId="0" borderId="1" xfId="1" applyNumberFormat="1" applyFont="1" applyBorder="1" applyAlignment="1">
      <alignment vertical="center" wrapText="1"/>
    </xf>
    <xf numFmtId="49" fontId="0" fillId="0" borderId="1" xfId="1" applyNumberFormat="1" applyFont="1" applyBorder="1" applyAlignment="1">
      <alignment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0" fillId="0" borderId="5" xfId="1" applyFont="1" applyBorder="1" applyAlignment="1">
      <alignment vertical="center" wrapText="1"/>
    </xf>
    <xf numFmtId="0" fontId="0" fillId="0" borderId="6" xfId="1" applyFont="1" applyBorder="1" applyAlignment="1">
      <alignment vertical="center" wrapText="1"/>
    </xf>
    <xf numFmtId="0" fontId="0" fillId="0" borderId="7" xfId="1" applyFont="1" applyBorder="1" applyAlignment="1">
      <alignment vertical="center" wrapText="1"/>
    </xf>
    <xf numFmtId="0" fontId="0" fillId="0" borderId="8" xfId="1" applyFont="1" applyBorder="1" applyAlignment="1">
      <alignment vertical="center" wrapText="1"/>
    </xf>
    <xf numFmtId="1" fontId="0" fillId="0" borderId="8" xfId="1" applyNumberFormat="1" applyFont="1" applyBorder="1" applyAlignment="1">
      <alignment vertical="center" wrapText="1"/>
    </xf>
    <xf numFmtId="49" fontId="0" fillId="0" borderId="8" xfId="1" applyNumberFormat="1" applyFont="1" applyBorder="1" applyAlignment="1">
      <alignment vertical="center" wrapText="1"/>
    </xf>
    <xf numFmtId="0" fontId="0" fillId="0" borderId="9" xfId="1" applyFont="1" applyBorder="1" applyAlignment="1">
      <alignment vertical="center" wrapText="1"/>
    </xf>
    <xf numFmtId="0" fontId="0" fillId="0" borderId="10" xfId="1" applyFont="1" applyBorder="1" applyAlignment="1">
      <alignment vertical="center" wrapText="1"/>
    </xf>
    <xf numFmtId="0" fontId="0" fillId="0" borderId="11" xfId="1" applyFont="1" applyBorder="1" applyAlignment="1">
      <alignment vertical="center" wrapText="1"/>
    </xf>
    <xf numFmtId="1" fontId="0" fillId="0" borderId="11" xfId="1" applyNumberFormat="1" applyFont="1" applyBorder="1" applyAlignment="1">
      <alignment vertical="center" wrapText="1"/>
    </xf>
    <xf numFmtId="49" fontId="0" fillId="0" borderId="11" xfId="1" applyNumberFormat="1" applyFont="1" applyBorder="1" applyAlignment="1">
      <alignment vertical="center" wrapText="1"/>
    </xf>
    <xf numFmtId="0" fontId="0" fillId="0" borderId="12" xfId="1" applyFont="1" applyBorder="1" applyAlignment="1">
      <alignment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3" fillId="3" borderId="14" xfId="1" applyFont="1" applyFill="1" applyBorder="1" applyAlignment="1">
      <alignment horizontal="center" vertical="center" wrapText="1"/>
    </xf>
    <xf numFmtId="0" fontId="3" fillId="3" borderId="15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9" fontId="3" fillId="3" borderId="6" xfId="1" applyNumberFormat="1" applyFont="1" applyFill="1" applyBorder="1" applyAlignment="1">
      <alignment horizontal="center" vertical="center" wrapText="1"/>
    </xf>
    <xf numFmtId="9" fontId="3" fillId="3" borderId="9" xfId="1" applyNumberFormat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9" fontId="3" fillId="3" borderId="12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2" fontId="0" fillId="0" borderId="1" xfId="1" applyNumberFormat="1" applyFont="1" applyBorder="1" applyAlignment="1">
      <alignment vertical="center" wrapText="1"/>
    </xf>
    <xf numFmtId="2" fontId="0" fillId="0" borderId="11" xfId="1" applyNumberFormat="1" applyFont="1" applyBorder="1" applyAlignment="1">
      <alignment vertical="center" wrapText="1"/>
    </xf>
    <xf numFmtId="0" fontId="0" fillId="0" borderId="2" xfId="1" applyFont="1" applyBorder="1" applyAlignment="1">
      <alignment vertical="center" wrapText="1"/>
    </xf>
    <xf numFmtId="0" fontId="0" fillId="0" borderId="3" xfId="1" applyFont="1" applyBorder="1" applyAlignment="1">
      <alignment vertical="center" wrapText="1"/>
    </xf>
    <xf numFmtId="2" fontId="0" fillId="0" borderId="3" xfId="1" applyNumberFormat="1" applyFont="1" applyBorder="1" applyAlignment="1">
      <alignment vertical="center" wrapText="1"/>
    </xf>
    <xf numFmtId="0" fontId="0" fillId="0" borderId="4" xfId="1" applyFont="1" applyBorder="1" applyAlignment="1">
      <alignment vertical="center" wrapText="1"/>
    </xf>
    <xf numFmtId="2" fontId="0" fillId="0" borderId="8" xfId="1" applyNumberFormat="1" applyFont="1" applyBorder="1" applyAlignment="1">
      <alignment vertical="center" wrapText="1"/>
    </xf>
    <xf numFmtId="0" fontId="3" fillId="3" borderId="16" xfId="1" applyFont="1" applyFill="1" applyBorder="1" applyAlignment="1">
      <alignment horizontal="center" vertical="center" wrapText="1"/>
    </xf>
    <xf numFmtId="0" fontId="3" fillId="3" borderId="17" xfId="1" applyFont="1" applyFill="1" applyBorder="1" applyAlignment="1">
      <alignment horizontal="center" vertical="center" wrapText="1"/>
    </xf>
    <xf numFmtId="0" fontId="3" fillId="3" borderId="18" xfId="1" applyFont="1" applyFill="1" applyBorder="1" applyAlignment="1">
      <alignment horizontal="center" vertical="center" wrapText="1"/>
    </xf>
    <xf numFmtId="0" fontId="3" fillId="3" borderId="11" xfId="1" applyFont="1" applyFill="1" applyBorder="1" applyAlignment="1">
      <alignment horizontal="center" vertical="center" wrapText="1"/>
    </xf>
    <xf numFmtId="0" fontId="3" fillId="3" borderId="12" xfId="1" applyFont="1" applyFill="1" applyBorder="1" applyAlignment="1">
      <alignment horizontal="center" vertical="center" wrapText="1"/>
    </xf>
    <xf numFmtId="0" fontId="3" fillId="3" borderId="14" xfId="1" applyFont="1" applyFill="1" applyBorder="1" applyAlignment="1">
      <alignment horizontal="center" vertical="center" wrapText="1"/>
    </xf>
    <xf numFmtId="0" fontId="3" fillId="3" borderId="15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Standard" xfId="0" builtinId="0"/>
  </cellStyles>
  <dxfs count="4">
    <dxf>
      <font>
        <b/>
        <color rgb="FFB42318"/>
      </font>
      <fill>
        <patternFill patternType="solid">
          <bgColor rgb="FFFDE2E1"/>
        </patternFill>
      </fill>
    </dxf>
    <dxf>
      <font>
        <b/>
        <color rgb="FF92400E"/>
      </font>
      <fill>
        <patternFill patternType="solid">
          <bgColor rgb="FFFEF3C7"/>
        </patternFill>
      </fill>
    </dxf>
    <dxf>
      <font>
        <b/>
        <color rgb="FFB42318"/>
      </font>
      <fill>
        <patternFill patternType="solid">
          <bgColor rgb="FFFDE2E1"/>
        </patternFill>
      </fill>
    </dxf>
    <dxf>
      <font>
        <color rgb="FF92400E"/>
      </font>
      <fill>
        <patternFill patternType="solid">
          <bgColor rgb="FFFEF3C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896471</xdr:colOff>
      <xdr:row>0</xdr:row>
      <xdr:rowOff>56030</xdr:rowOff>
    </xdr:from>
    <xdr:to>
      <xdr:col>31</xdr:col>
      <xdr:colOff>2210921</xdr:colOff>
      <xdr:row>1</xdr:row>
      <xdr:rowOff>394448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B5128AA-C31A-495D-935C-C014AF07939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20206" y="56030"/>
          <a:ext cx="1314450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56"/>
  <sheetViews>
    <sheetView tabSelected="1" zoomScale="85" zoomScaleNormal="85" workbookViewId="0">
      <selection activeCell="S13" sqref="S13"/>
    </sheetView>
  </sheetViews>
  <sheetFormatPr baseColWidth="10" defaultColWidth="9" defaultRowHeight="14.25"/>
  <cols>
    <col min="1" max="1" width="12.875" customWidth="1"/>
    <col min="2" max="2" width="18" customWidth="1"/>
    <col min="3" max="3" width="16" customWidth="1"/>
    <col min="4" max="4" width="14.5" customWidth="1"/>
    <col min="5" max="5" width="14" customWidth="1"/>
    <col min="6" max="6" width="28" customWidth="1"/>
    <col min="7" max="7" width="8" customWidth="1"/>
    <col min="8" max="8" width="11.25" customWidth="1"/>
    <col min="9" max="10" width="8" customWidth="1"/>
    <col min="11" max="11" width="15" customWidth="1"/>
    <col min="12" max="12" width="12" customWidth="1"/>
    <col min="13" max="13" width="24" customWidth="1"/>
    <col min="15" max="15" width="18" customWidth="1"/>
    <col min="16" max="16" width="10" customWidth="1"/>
    <col min="17" max="17" width="28" customWidth="1"/>
    <col min="18" max="18" width="12" customWidth="1"/>
    <col min="19" max="22" width="9" customWidth="1"/>
    <col min="23" max="23" width="16" customWidth="1"/>
    <col min="24" max="24" width="14" customWidth="1"/>
    <col min="26" max="26" width="18" customWidth="1"/>
    <col min="27" max="27" width="12" customWidth="1"/>
    <col min="28" max="28" width="14" customWidth="1"/>
    <col min="29" max="29" width="12" customWidth="1"/>
    <col min="30" max="30" width="16" customWidth="1"/>
    <col min="31" max="31" width="20" customWidth="1"/>
    <col min="32" max="32" width="30" customWidth="1"/>
  </cols>
  <sheetData>
    <row r="1" spans="1:32" ht="42.75" customHeight="1">
      <c r="A1" s="50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34.5" customHeight="1">
      <c r="A2" s="51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4" spans="1:32">
      <c r="A4" s="3"/>
      <c r="B4" s="3"/>
    </row>
    <row r="5" spans="1:32">
      <c r="A5" s="3"/>
      <c r="B5" s="3"/>
    </row>
    <row r="6" spans="1:32" ht="15" thickBot="1"/>
    <row r="7" spans="1:32" ht="51.75" customHeight="1" thickBot="1">
      <c r="A7" s="7" t="s">
        <v>0</v>
      </c>
      <c r="B7" s="8"/>
      <c r="D7" s="21" t="s">
        <v>1</v>
      </c>
      <c r="E7" s="23" t="s">
        <v>2</v>
      </c>
      <c r="G7" s="21" t="s">
        <v>3</v>
      </c>
      <c r="H7" s="48" t="s">
        <v>4</v>
      </c>
      <c r="I7" s="48"/>
      <c r="J7" s="49"/>
      <c r="O7" s="43" t="s">
        <v>5</v>
      </c>
      <c r="P7" s="44" t="s">
        <v>3</v>
      </c>
      <c r="Q7" s="44" t="s">
        <v>4</v>
      </c>
      <c r="R7" s="44" t="s">
        <v>6</v>
      </c>
      <c r="S7" s="44" t="s">
        <v>7</v>
      </c>
      <c r="T7" s="44" t="s">
        <v>8</v>
      </c>
      <c r="U7" s="44" t="s">
        <v>9</v>
      </c>
      <c r="V7" s="44" t="s">
        <v>10</v>
      </c>
      <c r="W7" s="44" t="s">
        <v>11</v>
      </c>
      <c r="X7" s="45" t="s">
        <v>12</v>
      </c>
      <c r="Z7" s="21" t="s">
        <v>5</v>
      </c>
      <c r="AA7" s="22" t="s">
        <v>6</v>
      </c>
      <c r="AB7" s="22" t="s">
        <v>13</v>
      </c>
      <c r="AC7" s="22" t="s">
        <v>14</v>
      </c>
      <c r="AD7" s="22" t="s">
        <v>49</v>
      </c>
      <c r="AE7" s="22" t="s">
        <v>15</v>
      </c>
      <c r="AF7" s="23" t="s">
        <v>16</v>
      </c>
    </row>
    <row r="8" spans="1:32" ht="45">
      <c r="A8" s="24" t="s">
        <v>17</v>
      </c>
      <c r="B8" s="25"/>
      <c r="D8" s="30" t="s">
        <v>18</v>
      </c>
      <c r="E8" s="31">
        <v>0.1</v>
      </c>
      <c r="G8" s="30" t="s">
        <v>19</v>
      </c>
      <c r="H8" s="46" t="s">
        <v>20</v>
      </c>
      <c r="I8" s="46"/>
      <c r="J8" s="47"/>
      <c r="O8" s="38" t="str">
        <f>IF($B$7="","",$B$7)</f>
        <v/>
      </c>
      <c r="P8" s="39" t="str">
        <f>$G$8</f>
        <v>2</v>
      </c>
      <c r="Q8" s="39" t="str">
        <f>$H$8</f>
        <v>Standard-Halbschuh S3S</v>
      </c>
      <c r="R8" s="40" t="str">
        <f t="shared" ref="R8:R37" si="0">IF($O8="","",COUNTIFS($B$17:$B$256,$O8,$E$17:$E$256,$P8))</f>
        <v/>
      </c>
      <c r="S8" s="40" t="e">
        <f>IF($R8=0,"",ROUND(SUMIFS($G$17:$G$256,$B$17:$B$256,$O8,$E$17:$E$256,$P8)/$R8,2))</f>
        <v>#VALUE!</v>
      </c>
      <c r="T8" s="40" t="e">
        <f>IF($R8=0,"",ROUND(SUMIFS($H$17:$H$256,$B$17:$B$256,$O8,$E$17:$E$256,$P8)/$R8,2))</f>
        <v>#VALUE!</v>
      </c>
      <c r="U8" s="40" t="e">
        <f>IF($R8=0,"",ROUND(SUMIFS($I$17:$I$256,$B$17:$B$256,$O8,$E$17:$E$256,$P8)/$R8,2))</f>
        <v>#VALUE!</v>
      </c>
      <c r="V8" s="40" t="e">
        <f>IF($R8=0,"",ROUND(SUMIFS($J$17:$J$256,$B$17:$B$256,$O8,$E$17:$E$256,$P8)/$R8,2))</f>
        <v>#VALUE!</v>
      </c>
      <c r="W8" s="40" t="e">
        <f t="shared" ref="W8:W37" si="1">IF($R8=0,"",ROUND(S8*$E$8+T8*$E$9+U8*$E$10+V8*$E$11,2))</f>
        <v>#VALUE!</v>
      </c>
      <c r="X8" s="41" t="e">
        <f t="shared" ref="X8:X37" si="2">IF($W8="","",IF($W8&lt;70,"JA","NEIN"))</f>
        <v>#VALUE!</v>
      </c>
      <c r="Z8" s="16" t="str">
        <f>IF($B$7="","",$B$7)</f>
        <v/>
      </c>
      <c r="AA8" s="17" t="str">
        <f>IF($Z8="","",COUNTIF($B$17:$B$256,$Z8))</f>
        <v/>
      </c>
      <c r="AB8" s="17" t="str">
        <f>IF($AA8="","",IF($AA8=$B$12,"JA","NEIN"))</f>
        <v/>
      </c>
      <c r="AC8" s="17" t="str">
        <f>IF($Z8="","",COUNTIF($X$2:$X$7,"JA"))</f>
        <v/>
      </c>
      <c r="AD8" s="37" t="str">
        <f>IF(COUNT($W$2:$W$7)=0,"",ROUND(AVERAGE($W$2:$W$7),2))</f>
        <v/>
      </c>
      <c r="AE8" s="37" t="str">
        <f>IF($AD8="","",ROUND($AD8*0.6,2))</f>
        <v/>
      </c>
      <c r="AF8" s="20" t="str">
        <f>IF($AD8="","","Mittelwerte aus O2:X7 in Anlage 5a übertragen")</f>
        <v/>
      </c>
    </row>
    <row r="9" spans="1:32" ht="30">
      <c r="A9" s="24" t="s">
        <v>21</v>
      </c>
      <c r="B9" s="25"/>
      <c r="D9" s="24" t="s">
        <v>22</v>
      </c>
      <c r="E9" s="28">
        <v>0.3</v>
      </c>
      <c r="G9" s="24" t="s">
        <v>27</v>
      </c>
      <c r="H9" s="32" t="s">
        <v>28</v>
      </c>
      <c r="I9" s="32"/>
      <c r="J9" s="33"/>
      <c r="O9" s="9" t="str">
        <f t="shared" ref="O8:O13" si="3">IF($B$7="","",$B$7)</f>
        <v/>
      </c>
      <c r="P9" s="4" t="str">
        <f>$G$9</f>
        <v>8a</v>
      </c>
      <c r="Q9" s="4" t="str">
        <f>$H$9</f>
        <v>Mehrere Passformen / wetterfest</v>
      </c>
      <c r="R9" s="36" t="str">
        <f t="shared" si="0"/>
        <v/>
      </c>
      <c r="S9" s="36" t="e">
        <f>IF($R9=0,"",ROUND(SUMIFS($G$17:$G$256,$B$17:$B$256,$O9,$E$17:$E$256,$P9)/$R9,2))</f>
        <v>#VALUE!</v>
      </c>
      <c r="T9" s="36" t="e">
        <f>IF($R9=0,"",ROUND(SUMIFS($H$17:$H$256,$B$17:$B$256,$O9,$E$17:$E$256,$P9)/$R9,2))</f>
        <v>#VALUE!</v>
      </c>
      <c r="U9" s="36" t="e">
        <f>IF($R9=0,"",ROUND(SUMIFS($I$17:$I$256,$B$17:$B$256,$O9,$E$17:$E$256,$P9)/$R9,2))</f>
        <v>#VALUE!</v>
      </c>
      <c r="V9" s="36" t="e">
        <f>IF($R9=0,"",ROUND(SUMIFS($J$17:$J$256,$B$17:$B$256,$O9,$E$17:$E$256,$P9)/$R9,2))</f>
        <v>#VALUE!</v>
      </c>
      <c r="W9" s="36" t="e">
        <f t="shared" si="1"/>
        <v>#VALUE!</v>
      </c>
      <c r="X9" s="10" t="e">
        <f t="shared" si="2"/>
        <v>#VALUE!</v>
      </c>
      <c r="Z9" s="9" t="str">
        <f>IF($B$8="","",$B$8)</f>
        <v/>
      </c>
      <c r="AA9" s="4" t="str">
        <f>IF($Z9="","",COUNTIF($B$17:$B$256,$Z9))</f>
        <v/>
      </c>
      <c r="AB9" s="4" t="str">
        <f>IF($AA9="","",IF($AA9=$B$12,"JA","NEIN"))</f>
        <v/>
      </c>
      <c r="AC9" s="4" t="str">
        <f>IF($Z9="","",COUNTIF($X$8:$X$13,"JA"))</f>
        <v/>
      </c>
      <c r="AD9" s="36" t="str">
        <f>IF(COUNT($W$8:$W$13)=0,"",ROUND(AVERAGE($W$8:$W$13),2))</f>
        <v/>
      </c>
      <c r="AE9" s="36" t="str">
        <f>IF($AD9="","",ROUND($AD9*0.6,2))</f>
        <v/>
      </c>
      <c r="AF9" s="10" t="str">
        <f>IF($AD9="","","Mittelwerte aus O8:X13 in Anlage 5a übertragen")</f>
        <v/>
      </c>
    </row>
    <row r="10" spans="1:32" ht="30">
      <c r="A10" s="24" t="s">
        <v>25</v>
      </c>
      <c r="B10" s="25"/>
      <c r="D10" s="24" t="s">
        <v>26</v>
      </c>
      <c r="E10" s="28">
        <v>0.3</v>
      </c>
      <c r="G10" s="24" t="s">
        <v>31</v>
      </c>
      <c r="H10" s="32" t="s">
        <v>32</v>
      </c>
      <c r="I10" s="32"/>
      <c r="J10" s="33"/>
      <c r="O10" s="9" t="str">
        <f t="shared" si="3"/>
        <v/>
      </c>
      <c r="P10" s="4" t="str">
        <f>$G$10</f>
        <v>9</v>
      </c>
      <c r="Q10" s="4" t="str">
        <f>$H$10</f>
        <v>Sicherheitswinterstiefel</v>
      </c>
      <c r="R10" s="36" t="str">
        <f t="shared" si="0"/>
        <v/>
      </c>
      <c r="S10" s="36" t="e">
        <f>IF($R10=0,"",ROUND(SUMIFS($G$17:$G$256,$B$17:$B$256,$O10,$E$17:$E$256,$P10)/$R10,2))</f>
        <v>#VALUE!</v>
      </c>
      <c r="T10" s="36" t="e">
        <f>IF($R10=0,"",ROUND(SUMIFS($H$17:$H$256,$B$17:$B$256,$O10,$E$17:$E$256,$P10)/$R10,2))</f>
        <v>#VALUE!</v>
      </c>
      <c r="U10" s="36" t="e">
        <f>IF($R10=0,"",ROUND(SUMIFS($I$17:$I$256,$B$17:$B$256,$O10,$E$17:$E$256,$P10)/$R10,2))</f>
        <v>#VALUE!</v>
      </c>
      <c r="V10" s="36" t="e">
        <f>IF($R10=0,"",ROUND(SUMIFS($J$17:$J$256,$B$17:$B$256,$O10,$E$17:$E$256,$P10)/$R10,2))</f>
        <v>#VALUE!</v>
      </c>
      <c r="W10" s="36" t="e">
        <f t="shared" si="1"/>
        <v>#VALUE!</v>
      </c>
      <c r="X10" s="10" t="e">
        <f t="shared" si="2"/>
        <v>#VALUE!</v>
      </c>
      <c r="Z10" s="9" t="str">
        <f>IF($B$9="","",$B$9)</f>
        <v/>
      </c>
      <c r="AA10" s="4" t="str">
        <f>IF($Z10="","",COUNTIF($B$17:$B$256,$Z10))</f>
        <v/>
      </c>
      <c r="AB10" s="4" t="str">
        <f>IF($AA10="","",IF($AA10=$B$12,"JA","NEIN"))</f>
        <v/>
      </c>
      <c r="AC10" s="4" t="str">
        <f>IF($Z10="","",COUNTIF($X$14:$X$19,"JA"))</f>
        <v/>
      </c>
      <c r="AD10" s="36" t="str">
        <f>IF(COUNT($W$14:$W$19)=0,"",ROUND(AVERAGE($W$14:$W$19),2))</f>
        <v/>
      </c>
      <c r="AE10" s="36" t="str">
        <f>IF($AD10="","",ROUND($AD10*0.6,2))</f>
        <v/>
      </c>
      <c r="AF10" s="10" t="str">
        <f>IF($AD10="","","Mittelwerte aus O14:X19 in Anlage 5a übertragen")</f>
        <v/>
      </c>
    </row>
    <row r="11" spans="1:32" ht="45.75" thickBot="1">
      <c r="A11" s="24" t="s">
        <v>29</v>
      </c>
      <c r="B11" s="25"/>
      <c r="D11" s="26" t="s">
        <v>30</v>
      </c>
      <c r="E11" s="29">
        <v>0.3</v>
      </c>
      <c r="G11" s="24" t="s">
        <v>36</v>
      </c>
      <c r="H11" s="32" t="s">
        <v>37</v>
      </c>
      <c r="I11" s="32"/>
      <c r="J11" s="33"/>
      <c r="O11" s="9" t="str">
        <f t="shared" si="3"/>
        <v/>
      </c>
      <c r="P11" s="4" t="str">
        <f>$G$11</f>
        <v>11</v>
      </c>
      <c r="Q11" s="4" t="str">
        <f>$H$11</f>
        <v>Damenmodell mit Fit-System</v>
      </c>
      <c r="R11" s="36" t="str">
        <f>IF($O11="","",COUNTIFS($B$17:$B$256,$O11,$E$17:$E$256,$P11))</f>
        <v/>
      </c>
      <c r="S11" s="36" t="e">
        <f>IF($R11=0,"",ROUND(SUMIFS($G$17:$G$256,$B$17:$B$256,$O11,$E$17:$E$256,$P11)/$R11,2))</f>
        <v>#VALUE!</v>
      </c>
      <c r="T11" s="36" t="e">
        <f>IF($R11=0,"",ROUND(SUMIFS($H$17:$H$256,$B$17:$B$256,$O11,$E$17:$E$256,$P11)/$R11,2))</f>
        <v>#VALUE!</v>
      </c>
      <c r="U11" s="36" t="e">
        <f>IF($R11=0,"",ROUND(SUMIFS($I$17:$I$256,$B$17:$B$256,$O11,$E$17:$E$256,$P11)/$R11,2))</f>
        <v>#VALUE!</v>
      </c>
      <c r="V11" s="36" t="e">
        <f>IF($R11=0,"",ROUND(SUMIFS($J$17:$J$256,$B$17:$B$256,$O11,$E$17:$E$256,$P11)/$R11,2))</f>
        <v>#VALUE!</v>
      </c>
      <c r="W11" s="36" t="e">
        <f>IF($R11=0,"",ROUND(S11*$E$8+T11*$E$9+U11*$E$10+V11*$E$11,2))</f>
        <v>#VALUE!</v>
      </c>
      <c r="X11" s="10" t="e">
        <f>IF($W11="","",IF($W11&lt;70,"JA","NEIN"))</f>
        <v>#VALUE!</v>
      </c>
      <c r="Z11" s="9" t="str">
        <f>IF($B$10="","",$B$10)</f>
        <v/>
      </c>
      <c r="AA11" s="4" t="str">
        <f>IF($Z11="","",COUNTIF($B$17:$B$256,$Z11))</f>
        <v/>
      </c>
      <c r="AB11" s="4" t="str">
        <f>IF($AA11="","",IF($AA11=$B$12,"JA","NEIN"))</f>
        <v/>
      </c>
      <c r="AC11" s="4" t="str">
        <f>IF($Z11="","",COUNTIF($X$20:$X$25,"JA"))</f>
        <v/>
      </c>
      <c r="AD11" s="36" t="str">
        <f>IF(COUNT($W$20:$W$25)=0,"",ROUND(AVERAGE($W$20:$W$25),2))</f>
        <v/>
      </c>
      <c r="AE11" s="36" t="str">
        <f>IF($AD11="","",ROUND($AD11*0.6,2))</f>
        <v/>
      </c>
      <c r="AF11" s="10" t="str">
        <f>IF($AD11="","","Mittelwerte aus O20:X25 in Anlage 5a übertragen")</f>
        <v/>
      </c>
    </row>
    <row r="12" spans="1:32" ht="45.75" thickBot="1">
      <c r="A12" s="26" t="s">
        <v>33</v>
      </c>
      <c r="B12" s="27">
        <v>48</v>
      </c>
      <c r="G12" s="24" t="s">
        <v>23</v>
      </c>
      <c r="H12" s="32" t="s">
        <v>24</v>
      </c>
      <c r="I12" s="32"/>
      <c r="J12" s="33"/>
      <c r="O12" s="9" t="str">
        <f t="shared" si="3"/>
        <v/>
      </c>
      <c r="P12" s="4" t="str">
        <f>$G$12</f>
        <v>13</v>
      </c>
      <c r="Q12" s="4" t="str">
        <f>$H$12</f>
        <v>BOA- / Fit-System-Modell</v>
      </c>
      <c r="R12" s="36" t="str">
        <f>IF($O12="","",COUNTIFS($B$17:$B$256,$O12,$E$17:$E$256,$P12))</f>
        <v/>
      </c>
      <c r="S12" s="36" t="e">
        <f>IF($R12=0,"",ROUND(SUMIFS($G$17:$G$256,$B$17:$B$256,$O12,$E$17:$E$256,$P12)/$R12,2))</f>
        <v>#VALUE!</v>
      </c>
      <c r="T12" s="36" t="e">
        <f>IF($R12=0,"",ROUND(SUMIFS($H$17:$H$256,$B$17:$B$256,$O12,$E$17:$E$256,$P12)/$R12,2))</f>
        <v>#VALUE!</v>
      </c>
      <c r="U12" s="36" t="e">
        <f>IF($R12=0,"",ROUND(SUMIFS($I$17:$I$256,$B$17:$B$256,$O12,$E$17:$E$256,$P12)/$R12,2))</f>
        <v>#VALUE!</v>
      </c>
      <c r="V12" s="36" t="e">
        <f>IF($R12=0,"",ROUND(SUMIFS($J$17:$J$256,$B$17:$B$256,$O12,$E$17:$E$256,$P12)/$R12,2))</f>
        <v>#VALUE!</v>
      </c>
      <c r="W12" s="36" t="e">
        <f>IF($R12=0,"",ROUND(S12*$E$8+T12*$E$9+U12*$E$10+V12*$E$11,2))</f>
        <v>#VALUE!</v>
      </c>
      <c r="X12" s="10" t="e">
        <f>IF($W12="","",IF($W12&lt;70,"JA","NEIN"))</f>
        <v>#VALUE!</v>
      </c>
      <c r="Z12" s="11" t="str">
        <f>IF($B$11="","",$B$11)</f>
        <v/>
      </c>
      <c r="AA12" s="12" t="str">
        <f>IF($Z12="","",COUNTIF($B$17:$B$256,$Z12))</f>
        <v/>
      </c>
      <c r="AB12" s="12" t="str">
        <f>IF($AA12="","",IF($AA12=$B$12,"JA","NEIN"))</f>
        <v/>
      </c>
      <c r="AC12" s="12" t="str">
        <f>IF($Z12="","",COUNTIF($X$26:$X$31,"JA"))</f>
        <v/>
      </c>
      <c r="AD12" s="42" t="str">
        <f>IF(COUNT($W$26:$W$31)=0,"",ROUND(AVERAGE($W$26:$W$31),2))</f>
        <v/>
      </c>
      <c r="AE12" s="42" t="str">
        <f>IF($AD12="","",ROUND($AD12*0.6,2))</f>
        <v/>
      </c>
      <c r="AF12" s="15" t="str">
        <f>IF($AD12="","","Mittelwerte aus O26:X31 in Anlage 5a übertragen")</f>
        <v/>
      </c>
    </row>
    <row r="13" spans="1:32" ht="20.100000000000001" customHeight="1" thickBot="1">
      <c r="G13" s="26" t="s">
        <v>34</v>
      </c>
      <c r="H13" s="34" t="s">
        <v>35</v>
      </c>
      <c r="I13" s="34"/>
      <c r="J13" s="35"/>
      <c r="O13" s="11" t="str">
        <f t="shared" si="3"/>
        <v/>
      </c>
      <c r="P13" s="12" t="str">
        <f>$G$13</f>
        <v>14a</v>
      </c>
      <c r="Q13" s="12" t="str">
        <f>$H$13</f>
        <v>Modell mit Mittelfußschutz</v>
      </c>
      <c r="R13" s="42" t="str">
        <f t="shared" si="0"/>
        <v/>
      </c>
      <c r="S13" s="42" t="e">
        <f>IF($R13=0,"",ROUND(SUMIFS($G$17:$G$256,$B$17:$B$256,$O13,$E$17:$E$256,$P13)/$R13,2))</f>
        <v>#VALUE!</v>
      </c>
      <c r="T13" s="42" t="e">
        <f>IF($R13=0,"",ROUND(SUMIFS($H$17:$H$256,$B$17:$B$256,$O13,$E$17:$E$256,$P13)/$R13,2))</f>
        <v>#VALUE!</v>
      </c>
      <c r="U13" s="42" t="e">
        <f>IF($R13=0,"",ROUND(SUMIFS($I$17:$I$256,$B$17:$B$256,$O13,$E$17:$E$256,$P13)/$R13,2))</f>
        <v>#VALUE!</v>
      </c>
      <c r="V13" s="42" t="e">
        <f>IF($R13=0,"",ROUND(SUMIFS($J$17:$J$256,$B$17:$B$256,$O13,$E$17:$E$256,$P13)/$R13,2))</f>
        <v>#VALUE!</v>
      </c>
      <c r="W13" s="42" t="e">
        <f t="shared" si="1"/>
        <v>#VALUE!</v>
      </c>
      <c r="X13" s="15" t="e">
        <f t="shared" si="2"/>
        <v>#VALUE!</v>
      </c>
    </row>
    <row r="14" spans="1:32" ht="20.100000000000001" customHeight="1">
      <c r="O14" s="38" t="str">
        <f t="shared" ref="O14:O19" si="4">IF($B$8="","",$B$8)</f>
        <v/>
      </c>
      <c r="P14" s="39" t="str">
        <f>$G$8</f>
        <v>2</v>
      </c>
      <c r="Q14" s="39" t="str">
        <f>$H$8</f>
        <v>Standard-Halbschuh S3S</v>
      </c>
      <c r="R14" s="40" t="str">
        <f t="shared" si="0"/>
        <v/>
      </c>
      <c r="S14" s="40" t="e">
        <f>IF($R14=0,"",ROUND(SUMIFS($G$17:$G$256,$B$17:$B$256,$O14,$E$17:$E$256,$P14)/$R14,2))</f>
        <v>#VALUE!</v>
      </c>
      <c r="T14" s="40" t="e">
        <f>IF($R14=0,"",ROUND(SUMIFS($H$17:$H$256,$B$17:$B$256,$O14,$E$17:$E$256,$P14)/$R14,2))</f>
        <v>#VALUE!</v>
      </c>
      <c r="U14" s="40" t="e">
        <f>IF($R14=0,"",ROUND(SUMIFS($I$17:$I$256,$B$17:$B$256,$O14,$E$17:$E$256,$P14)/$R14,2))</f>
        <v>#VALUE!</v>
      </c>
      <c r="V14" s="40" t="e">
        <f>IF($R14=0,"",ROUND(SUMIFS($J$17:$J$256,$B$17:$B$256,$O14,$E$17:$E$256,$P14)/$R14,2))</f>
        <v>#VALUE!</v>
      </c>
      <c r="W14" s="40" t="e">
        <f t="shared" si="1"/>
        <v>#VALUE!</v>
      </c>
      <c r="X14" s="41" t="e">
        <f t="shared" si="2"/>
        <v>#VALUE!</v>
      </c>
    </row>
    <row r="15" spans="1:32" ht="20.100000000000001" customHeight="1" thickBot="1">
      <c r="O15" s="9" t="str">
        <f t="shared" si="4"/>
        <v/>
      </c>
      <c r="P15" s="4" t="str">
        <f>$G$9</f>
        <v>8a</v>
      </c>
      <c r="Q15" s="4" t="str">
        <f>$H$9</f>
        <v>Mehrere Passformen / wetterfest</v>
      </c>
      <c r="R15" s="36" t="str">
        <f t="shared" si="0"/>
        <v/>
      </c>
      <c r="S15" s="36" t="e">
        <f>IF($R15=0,"",ROUND(SUMIFS($G$17:$G$256,$B$17:$B$256,$O15,$E$17:$E$256,$P15)/$R15,2))</f>
        <v>#VALUE!</v>
      </c>
      <c r="T15" s="36" t="e">
        <f>IF($R15=0,"",ROUND(SUMIFS($H$17:$H$256,$B$17:$B$256,$O15,$E$17:$E$256,$P15)/$R15,2))</f>
        <v>#VALUE!</v>
      </c>
      <c r="U15" s="36" t="e">
        <f>IF($R15=0,"",ROUND(SUMIFS($I$17:$I$256,$B$17:$B$256,$O15,$E$17:$E$256,$P15)/$R15,2))</f>
        <v>#VALUE!</v>
      </c>
      <c r="V15" s="36" t="e">
        <f>IF($R15=0,"",ROUND(SUMIFS($J$17:$J$256,$B$17:$B$256,$O15,$E$17:$E$256,$P15)/$R15,2))</f>
        <v>#VALUE!</v>
      </c>
      <c r="W15" s="36" t="e">
        <f t="shared" si="1"/>
        <v>#VALUE!</v>
      </c>
      <c r="X15" s="10" t="e">
        <f t="shared" si="2"/>
        <v>#VALUE!</v>
      </c>
    </row>
    <row r="16" spans="1:32" ht="33.75" customHeight="1" thickBot="1">
      <c r="A16" s="21" t="s">
        <v>38</v>
      </c>
      <c r="B16" s="22" t="s">
        <v>5</v>
      </c>
      <c r="C16" s="22" t="s">
        <v>39</v>
      </c>
      <c r="D16" s="22" t="s">
        <v>40</v>
      </c>
      <c r="E16" s="22" t="s">
        <v>41</v>
      </c>
      <c r="F16" s="22" t="s">
        <v>4</v>
      </c>
      <c r="G16" s="22" t="s">
        <v>42</v>
      </c>
      <c r="H16" s="22" t="s">
        <v>43</v>
      </c>
      <c r="I16" s="22" t="s">
        <v>44</v>
      </c>
      <c r="J16" s="22" t="s">
        <v>45</v>
      </c>
      <c r="K16" s="22" t="s">
        <v>46</v>
      </c>
      <c r="L16" s="22" t="s">
        <v>47</v>
      </c>
      <c r="M16" s="23" t="s">
        <v>48</v>
      </c>
      <c r="O16" s="9" t="str">
        <f t="shared" si="4"/>
        <v/>
      </c>
      <c r="P16" s="4" t="str">
        <f>$G$10</f>
        <v>9</v>
      </c>
      <c r="Q16" s="4" t="str">
        <f>$H$10</f>
        <v>Sicherheitswinterstiefel</v>
      </c>
      <c r="R16" s="36" t="str">
        <f t="shared" si="0"/>
        <v/>
      </c>
      <c r="S16" s="36" t="e">
        <f>IF($R16=0,"",ROUND(SUMIFS($G$17:$G$256,$B$17:$B$256,$O16,$E$17:$E$256,$P16)/$R16,2))</f>
        <v>#VALUE!</v>
      </c>
      <c r="T16" s="36" t="e">
        <f>IF($R16=0,"",ROUND(SUMIFS($H$17:$H$256,$B$17:$B$256,$O16,$E$17:$E$256,$P16)/$R16,2))</f>
        <v>#VALUE!</v>
      </c>
      <c r="U16" s="36" t="e">
        <f>IF($R16=0,"",ROUND(SUMIFS($I$17:$I$256,$B$17:$B$256,$O16,$E$17:$E$256,$P16)/$R16,2))</f>
        <v>#VALUE!</v>
      </c>
      <c r="V16" s="36" t="e">
        <f>IF($R16=0,"",ROUND(SUMIFS($J$17:$J$256,$B$17:$B$256,$O16,$E$17:$E$256,$P16)/$R16,2))</f>
        <v>#VALUE!</v>
      </c>
      <c r="W16" s="36" t="e">
        <f t="shared" si="1"/>
        <v>#VALUE!</v>
      </c>
      <c r="X16" s="10" t="e">
        <f t="shared" si="2"/>
        <v>#VALUE!</v>
      </c>
    </row>
    <row r="17" spans="1:24" ht="20.100000000000001" customHeight="1">
      <c r="A17" s="16">
        <v>1</v>
      </c>
      <c r="B17" s="17"/>
      <c r="C17" s="17"/>
      <c r="D17" s="17"/>
      <c r="E17" s="17"/>
      <c r="F17" s="17" t="str">
        <f>IFERROR(VLOOKUP(E17,$G$8:$H$13,2,FALSE),"")</f>
        <v/>
      </c>
      <c r="G17" s="18"/>
      <c r="H17" s="18"/>
      <c r="I17" s="18"/>
      <c r="J17" s="18"/>
      <c r="K17" s="19" t="str">
        <f>IF(COUNTA(G17:J17)&lt;4,"",ROUND(G17*$E$8+H17*$E$9+I17*$E$10+J17*$E$11,2))</f>
        <v/>
      </c>
      <c r="L17" s="17"/>
      <c r="M17" s="20"/>
      <c r="O17" s="9" t="str">
        <f t="shared" si="4"/>
        <v/>
      </c>
      <c r="P17" s="4" t="str">
        <f>$G$11</f>
        <v>11</v>
      </c>
      <c r="Q17" s="4" t="str">
        <f>$H$11</f>
        <v>Damenmodell mit Fit-System</v>
      </c>
      <c r="R17" s="36" t="str">
        <f>IF($O17="","",COUNTIFS($B$17:$B$256,$O17,$E$17:$E$256,$P17))</f>
        <v/>
      </c>
      <c r="S17" s="36" t="e">
        <f>IF($R17=0,"",ROUND(SUMIFS($G$17:$G$256,$B$17:$B$256,$O17,$E$17:$E$256,$P17)/$R17,2))</f>
        <v>#VALUE!</v>
      </c>
      <c r="T17" s="36" t="e">
        <f>IF($R17=0,"",ROUND(SUMIFS($H$17:$H$256,$B$17:$B$256,$O17,$E$17:$E$256,$P17)/$R17,2))</f>
        <v>#VALUE!</v>
      </c>
      <c r="U17" s="36" t="e">
        <f>IF($R17=0,"",ROUND(SUMIFS($I$17:$I$256,$B$17:$B$256,$O17,$E$17:$E$256,$P17)/$R17,2))</f>
        <v>#VALUE!</v>
      </c>
      <c r="V17" s="36" t="e">
        <f>IF($R17=0,"",ROUND(SUMIFS($J$17:$J$256,$B$17:$B$256,$O17,$E$17:$E$256,$P17)/$R17,2))</f>
        <v>#VALUE!</v>
      </c>
      <c r="W17" s="36" t="e">
        <f>IF($R17=0,"",ROUND(S17*$E$8+T17*$E$9+U17*$E$10+V17*$E$11,2))</f>
        <v>#VALUE!</v>
      </c>
      <c r="X17" s="10" t="e">
        <f>IF($W17="","",IF($W17&lt;70,"JA","NEIN"))</f>
        <v>#VALUE!</v>
      </c>
    </row>
    <row r="18" spans="1:24" ht="20.100000000000001" customHeight="1">
      <c r="A18" s="9">
        <v>2</v>
      </c>
      <c r="B18" s="4"/>
      <c r="C18" s="4"/>
      <c r="D18" s="4"/>
      <c r="E18" s="4"/>
      <c r="F18" s="4" t="str">
        <f>IFERROR(VLOOKUP(E18,$G$8:$H$13,2,FALSE),"")</f>
        <v/>
      </c>
      <c r="G18" s="5"/>
      <c r="H18" s="5"/>
      <c r="I18" s="5"/>
      <c r="J18" s="5"/>
      <c r="K18" s="6" t="str">
        <f>IF(COUNTA(G18:J18)&lt;4,"",ROUND(G18*$E$8+H18*$E$9+I18*$E$10+J18*$E$11,2))</f>
        <v/>
      </c>
      <c r="L18" s="4"/>
      <c r="M18" s="10"/>
      <c r="O18" s="9" t="str">
        <f t="shared" si="4"/>
        <v/>
      </c>
      <c r="P18" s="4" t="str">
        <f>$G$12</f>
        <v>13</v>
      </c>
      <c r="Q18" s="4" t="str">
        <f>$H$12</f>
        <v>BOA- / Fit-System-Modell</v>
      </c>
      <c r="R18" s="36" t="str">
        <f>IF($O18="","",COUNTIFS($B$17:$B$256,$O18,$E$17:$E$256,$P18))</f>
        <v/>
      </c>
      <c r="S18" s="36" t="e">
        <f>IF($R18=0,"",ROUND(SUMIFS($G$17:$G$256,$B$17:$B$256,$O18,$E$17:$E$256,$P18)/$R18,2))</f>
        <v>#VALUE!</v>
      </c>
      <c r="T18" s="36" t="e">
        <f>IF($R18=0,"",ROUND(SUMIFS($H$17:$H$256,$B$17:$B$256,$O18,$E$17:$E$256,$P18)/$R18,2))</f>
        <v>#VALUE!</v>
      </c>
      <c r="U18" s="36" t="e">
        <f>IF($R18=0,"",ROUND(SUMIFS($I$17:$I$256,$B$17:$B$256,$O18,$E$17:$E$256,$P18)/$R18,2))</f>
        <v>#VALUE!</v>
      </c>
      <c r="V18" s="36" t="e">
        <f>IF($R18=0,"",ROUND(SUMIFS($J$17:$J$256,$B$17:$B$256,$O18,$E$17:$E$256,$P18)/$R18,2))</f>
        <v>#VALUE!</v>
      </c>
      <c r="W18" s="36" t="e">
        <f>IF($R18=0,"",ROUND(S18*$E$8+T18*$E$9+U18*$E$10+V18*$E$11,2))</f>
        <v>#VALUE!</v>
      </c>
      <c r="X18" s="10" t="e">
        <f>IF($W18="","",IF($W18&lt;70,"JA","NEIN"))</f>
        <v>#VALUE!</v>
      </c>
    </row>
    <row r="19" spans="1:24" ht="20.100000000000001" customHeight="1" thickBot="1">
      <c r="A19" s="9">
        <v>3</v>
      </c>
      <c r="B19" s="4"/>
      <c r="C19" s="4"/>
      <c r="D19" s="4"/>
      <c r="E19" s="4"/>
      <c r="F19" s="4" t="str">
        <f>IFERROR(VLOOKUP(E19,$G$8:$H$13,2,FALSE),"")</f>
        <v/>
      </c>
      <c r="G19" s="5"/>
      <c r="H19" s="5"/>
      <c r="I19" s="5"/>
      <c r="J19" s="5"/>
      <c r="K19" s="6" t="str">
        <f>IF(COUNTA(G19:J19)&lt;4,"",ROUND(G19*$E$8+H19*$E$9+I19*$E$10+J19*$E$11,2))</f>
        <v/>
      </c>
      <c r="L19" s="4"/>
      <c r="M19" s="10"/>
      <c r="O19" s="11" t="str">
        <f t="shared" si="4"/>
        <v/>
      </c>
      <c r="P19" s="12" t="str">
        <f>$G$13</f>
        <v>14a</v>
      </c>
      <c r="Q19" s="12" t="str">
        <f>$H$13</f>
        <v>Modell mit Mittelfußschutz</v>
      </c>
      <c r="R19" s="42" t="str">
        <f t="shared" si="0"/>
        <v/>
      </c>
      <c r="S19" s="42" t="e">
        <f>IF($R19=0,"",ROUND(SUMIFS($G$17:$G$256,$B$17:$B$256,$O19,$E$17:$E$256,$P19)/$R19,2))</f>
        <v>#VALUE!</v>
      </c>
      <c r="T19" s="42" t="e">
        <f>IF($R19=0,"",ROUND(SUMIFS($H$17:$H$256,$B$17:$B$256,$O19,$E$17:$E$256,$P19)/$R19,2))</f>
        <v>#VALUE!</v>
      </c>
      <c r="U19" s="42" t="e">
        <f>IF($R19=0,"",ROUND(SUMIFS($I$17:$I$256,$B$17:$B$256,$O19,$E$17:$E$256,$P19)/$R19,2))</f>
        <v>#VALUE!</v>
      </c>
      <c r="V19" s="42" t="e">
        <f>IF($R19=0,"",ROUND(SUMIFS($J$17:$J$256,$B$17:$B$256,$O19,$E$17:$E$256,$P19)/$R19,2))</f>
        <v>#VALUE!</v>
      </c>
      <c r="W19" s="42" t="e">
        <f t="shared" si="1"/>
        <v>#VALUE!</v>
      </c>
      <c r="X19" s="15" t="e">
        <f t="shared" si="2"/>
        <v>#VALUE!</v>
      </c>
    </row>
    <row r="20" spans="1:24" ht="20.100000000000001" customHeight="1">
      <c r="A20" s="9">
        <v>4</v>
      </c>
      <c r="B20" s="4"/>
      <c r="C20" s="4"/>
      <c r="D20" s="4"/>
      <c r="E20" s="4"/>
      <c r="F20" s="4" t="str">
        <f>IFERROR(VLOOKUP(E20,$G$8:$H$13,2,FALSE),"")</f>
        <v/>
      </c>
      <c r="G20" s="5"/>
      <c r="H20" s="5"/>
      <c r="I20" s="5"/>
      <c r="J20" s="5"/>
      <c r="K20" s="6" t="str">
        <f>IF(COUNTA(G20:J20)&lt;4,"",ROUND(G20*$E$8+H20*$E$9+I20*$E$10+J20*$E$11,2))</f>
        <v/>
      </c>
      <c r="L20" s="4"/>
      <c r="M20" s="10"/>
      <c r="O20" s="38" t="str">
        <f t="shared" ref="O20:O25" si="5">IF($B$9="","",$B$9)</f>
        <v/>
      </c>
      <c r="P20" s="39" t="str">
        <f>$G$8</f>
        <v>2</v>
      </c>
      <c r="Q20" s="39" t="str">
        <f>$H$8</f>
        <v>Standard-Halbschuh S3S</v>
      </c>
      <c r="R20" s="40" t="str">
        <f t="shared" si="0"/>
        <v/>
      </c>
      <c r="S20" s="40" t="e">
        <f>IF($R20=0,"",ROUND(SUMIFS($G$17:$G$256,$B$17:$B$256,$O20,$E$17:$E$256,$P20)/$R20,2))</f>
        <v>#VALUE!</v>
      </c>
      <c r="T20" s="40" t="e">
        <f>IF($R20=0,"",ROUND(SUMIFS($H$17:$H$256,$B$17:$B$256,$O20,$E$17:$E$256,$P20)/$R20,2))</f>
        <v>#VALUE!</v>
      </c>
      <c r="U20" s="40" t="e">
        <f>IF($R20=0,"",ROUND(SUMIFS($I$17:$I$256,$B$17:$B$256,$O20,$E$17:$E$256,$P20)/$R20,2))</f>
        <v>#VALUE!</v>
      </c>
      <c r="V20" s="40" t="e">
        <f>IF($R20=0,"",ROUND(SUMIFS($J$17:$J$256,$B$17:$B$256,$O20,$E$17:$E$256,$P20)/$R20,2))</f>
        <v>#VALUE!</v>
      </c>
      <c r="W20" s="40" t="e">
        <f t="shared" si="1"/>
        <v>#VALUE!</v>
      </c>
      <c r="X20" s="41" t="e">
        <f t="shared" si="2"/>
        <v>#VALUE!</v>
      </c>
    </row>
    <row r="21" spans="1:24" ht="20.100000000000001" customHeight="1">
      <c r="A21" s="9">
        <v>5</v>
      </c>
      <c r="B21" s="4"/>
      <c r="C21" s="4"/>
      <c r="D21" s="4"/>
      <c r="E21" s="4"/>
      <c r="F21" s="4" t="str">
        <f>IFERROR(VLOOKUP(E21,$G$8:$H$13,2,FALSE),"")</f>
        <v/>
      </c>
      <c r="G21" s="5"/>
      <c r="H21" s="5"/>
      <c r="I21" s="5"/>
      <c r="J21" s="5"/>
      <c r="K21" s="6" t="str">
        <f>IF(COUNTA(G21:J21)&lt;4,"",ROUND(G21*$E$8+H21*$E$9+I21*$E$10+J21*$E$11,2))</f>
        <v/>
      </c>
      <c r="L21" s="4"/>
      <c r="M21" s="10"/>
      <c r="O21" s="9" t="str">
        <f t="shared" si="5"/>
        <v/>
      </c>
      <c r="P21" s="4" t="str">
        <f>$G$9</f>
        <v>8a</v>
      </c>
      <c r="Q21" s="4" t="str">
        <f>$H$9</f>
        <v>Mehrere Passformen / wetterfest</v>
      </c>
      <c r="R21" s="36" t="str">
        <f t="shared" si="0"/>
        <v/>
      </c>
      <c r="S21" s="36" t="e">
        <f>IF($R21=0,"",ROUND(SUMIFS($G$17:$G$256,$B$17:$B$256,$O21,$E$17:$E$256,$P21)/$R21,2))</f>
        <v>#VALUE!</v>
      </c>
      <c r="T21" s="36" t="e">
        <f>IF($R21=0,"",ROUND(SUMIFS($H$17:$H$256,$B$17:$B$256,$O21,$E$17:$E$256,$P21)/$R21,2))</f>
        <v>#VALUE!</v>
      </c>
      <c r="U21" s="36" t="e">
        <f>IF($R21=0,"",ROUND(SUMIFS($I$17:$I$256,$B$17:$B$256,$O21,$E$17:$E$256,$P21)/$R21,2))</f>
        <v>#VALUE!</v>
      </c>
      <c r="V21" s="36" t="e">
        <f>IF($R21=0,"",ROUND(SUMIFS($J$17:$J$256,$B$17:$B$256,$O21,$E$17:$E$256,$P21)/$R21,2))</f>
        <v>#VALUE!</v>
      </c>
      <c r="W21" s="36" t="e">
        <f t="shared" si="1"/>
        <v>#VALUE!</v>
      </c>
      <c r="X21" s="10" t="e">
        <f t="shared" si="2"/>
        <v>#VALUE!</v>
      </c>
    </row>
    <row r="22" spans="1:24" ht="20.100000000000001" customHeight="1">
      <c r="A22" s="9">
        <v>6</v>
      </c>
      <c r="B22" s="4"/>
      <c r="C22" s="4"/>
      <c r="D22" s="4"/>
      <c r="E22" s="4"/>
      <c r="F22" s="4" t="str">
        <f>IFERROR(VLOOKUP(E22,$G$8:$H$13,2,FALSE),"")</f>
        <v/>
      </c>
      <c r="G22" s="5"/>
      <c r="H22" s="5"/>
      <c r="I22" s="5"/>
      <c r="J22" s="5"/>
      <c r="K22" s="6" t="str">
        <f>IF(COUNTA(G22:J22)&lt;4,"",ROUND(G22*$E$8+H22*$E$9+I22*$E$10+J22*$E$11,2))</f>
        <v/>
      </c>
      <c r="L22" s="4"/>
      <c r="M22" s="10"/>
      <c r="O22" s="9" t="str">
        <f t="shared" si="5"/>
        <v/>
      </c>
      <c r="P22" s="4" t="str">
        <f>$G$10</f>
        <v>9</v>
      </c>
      <c r="Q22" s="4" t="str">
        <f>$H$10</f>
        <v>Sicherheitswinterstiefel</v>
      </c>
      <c r="R22" s="36" t="str">
        <f t="shared" si="0"/>
        <v/>
      </c>
      <c r="S22" s="36" t="e">
        <f>IF($R22=0,"",ROUND(SUMIFS($G$17:$G$256,$B$17:$B$256,$O22,$E$17:$E$256,$P22)/$R22,2))</f>
        <v>#VALUE!</v>
      </c>
      <c r="T22" s="36" t="e">
        <f>IF($R22=0,"",ROUND(SUMIFS($H$17:$H$256,$B$17:$B$256,$O22,$E$17:$E$256,$P22)/$R22,2))</f>
        <v>#VALUE!</v>
      </c>
      <c r="U22" s="36" t="e">
        <f>IF($R22=0,"",ROUND(SUMIFS($I$17:$I$256,$B$17:$B$256,$O22,$E$17:$E$256,$P22)/$R22,2))</f>
        <v>#VALUE!</v>
      </c>
      <c r="V22" s="36" t="e">
        <f>IF($R22=0,"",ROUND(SUMIFS($J$17:$J$256,$B$17:$B$256,$O22,$E$17:$E$256,$P22)/$R22,2))</f>
        <v>#VALUE!</v>
      </c>
      <c r="W22" s="36" t="e">
        <f t="shared" si="1"/>
        <v>#VALUE!</v>
      </c>
      <c r="X22" s="10" t="e">
        <f t="shared" si="2"/>
        <v>#VALUE!</v>
      </c>
    </row>
    <row r="23" spans="1:24" ht="20.100000000000001" customHeight="1">
      <c r="A23" s="9">
        <v>7</v>
      </c>
      <c r="B23" s="4"/>
      <c r="C23" s="4"/>
      <c r="D23" s="4"/>
      <c r="E23" s="4"/>
      <c r="F23" s="4" t="str">
        <f>IFERROR(VLOOKUP(E23,$G$8:$H$13,2,FALSE),"")</f>
        <v/>
      </c>
      <c r="G23" s="5"/>
      <c r="H23" s="5"/>
      <c r="I23" s="5"/>
      <c r="J23" s="5"/>
      <c r="K23" s="6" t="str">
        <f>IF(COUNTA(G23:J23)&lt;4,"",ROUND(G23*$E$8+H23*$E$9+I23*$E$10+J23*$E$11,2))</f>
        <v/>
      </c>
      <c r="L23" s="4"/>
      <c r="M23" s="10"/>
      <c r="O23" s="9" t="str">
        <f t="shared" si="5"/>
        <v/>
      </c>
      <c r="P23" s="4" t="str">
        <f>$G$11</f>
        <v>11</v>
      </c>
      <c r="Q23" s="4" t="str">
        <f>$H$11</f>
        <v>Damenmodell mit Fit-System</v>
      </c>
      <c r="R23" s="36" t="str">
        <f>IF($O23="","",COUNTIFS($B$17:$B$256,$O23,$E$17:$E$256,$P23))</f>
        <v/>
      </c>
      <c r="S23" s="36" t="e">
        <f>IF($R23=0,"",ROUND(SUMIFS($G$17:$G$256,$B$17:$B$256,$O23,$E$17:$E$256,$P23)/$R23,2))</f>
        <v>#VALUE!</v>
      </c>
      <c r="T23" s="36" t="e">
        <f>IF($R23=0,"",ROUND(SUMIFS($H$17:$H$256,$B$17:$B$256,$O23,$E$17:$E$256,$P23)/$R23,2))</f>
        <v>#VALUE!</v>
      </c>
      <c r="U23" s="36" t="e">
        <f>IF($R23=0,"",ROUND(SUMIFS($I$17:$I$256,$B$17:$B$256,$O23,$E$17:$E$256,$P23)/$R23,2))</f>
        <v>#VALUE!</v>
      </c>
      <c r="V23" s="36" t="e">
        <f>IF($R23=0,"",ROUND(SUMIFS($J$17:$J$256,$B$17:$B$256,$O23,$E$17:$E$256,$P23)/$R23,2))</f>
        <v>#VALUE!</v>
      </c>
      <c r="W23" s="36" t="e">
        <f>IF($R23=0,"",ROUND(S23*$E$8+T23*$E$9+U23*$E$10+V23*$E$11,2))</f>
        <v>#VALUE!</v>
      </c>
      <c r="X23" s="10" t="e">
        <f>IF($W23="","",IF($W23&lt;70,"JA","NEIN"))</f>
        <v>#VALUE!</v>
      </c>
    </row>
    <row r="24" spans="1:24" ht="20.100000000000001" customHeight="1">
      <c r="A24" s="9">
        <v>8</v>
      </c>
      <c r="B24" s="4"/>
      <c r="C24" s="4"/>
      <c r="D24" s="4"/>
      <c r="E24" s="4"/>
      <c r="F24" s="4" t="str">
        <f>IFERROR(VLOOKUP(E24,$G$8:$H$13,2,FALSE),"")</f>
        <v/>
      </c>
      <c r="G24" s="5"/>
      <c r="H24" s="5"/>
      <c r="I24" s="5"/>
      <c r="J24" s="5"/>
      <c r="K24" s="6" t="str">
        <f>IF(COUNTA(G24:J24)&lt;4,"",ROUND(G24*$E$8+H24*$E$9+I24*$E$10+J24*$E$11,2))</f>
        <v/>
      </c>
      <c r="L24" s="4"/>
      <c r="M24" s="10"/>
      <c r="O24" s="9" t="str">
        <f t="shared" si="5"/>
        <v/>
      </c>
      <c r="P24" s="4" t="str">
        <f>$G$12</f>
        <v>13</v>
      </c>
      <c r="Q24" s="4" t="str">
        <f>$H$12</f>
        <v>BOA- / Fit-System-Modell</v>
      </c>
      <c r="R24" s="36" t="str">
        <f>IF($O24="","",COUNTIFS($B$17:$B$256,$O24,$E$17:$E$256,$P24))</f>
        <v/>
      </c>
      <c r="S24" s="36" t="e">
        <f>IF($R24=0,"",ROUND(SUMIFS($G$17:$G$256,$B$17:$B$256,$O24,$E$17:$E$256,$P24)/$R24,2))</f>
        <v>#VALUE!</v>
      </c>
      <c r="T24" s="36" t="e">
        <f>IF($R24=0,"",ROUND(SUMIFS($H$17:$H$256,$B$17:$B$256,$O24,$E$17:$E$256,$P24)/$R24,2))</f>
        <v>#VALUE!</v>
      </c>
      <c r="U24" s="36" t="e">
        <f>IF($R24=0,"",ROUND(SUMIFS($I$17:$I$256,$B$17:$B$256,$O24,$E$17:$E$256,$P24)/$R24,2))</f>
        <v>#VALUE!</v>
      </c>
      <c r="V24" s="36" t="e">
        <f>IF($R24=0,"",ROUND(SUMIFS($J$17:$J$256,$B$17:$B$256,$O24,$E$17:$E$256,$P24)/$R24,2))</f>
        <v>#VALUE!</v>
      </c>
      <c r="W24" s="36" t="e">
        <f>IF($R24=0,"",ROUND(S24*$E$8+T24*$E$9+U24*$E$10+V24*$E$11,2))</f>
        <v>#VALUE!</v>
      </c>
      <c r="X24" s="10" t="e">
        <f>IF($W24="","",IF($W24&lt;70,"JA","NEIN"))</f>
        <v>#VALUE!</v>
      </c>
    </row>
    <row r="25" spans="1:24" ht="20.100000000000001" customHeight="1" thickBot="1">
      <c r="A25" s="9">
        <v>9</v>
      </c>
      <c r="B25" s="4"/>
      <c r="C25" s="4"/>
      <c r="D25" s="4"/>
      <c r="E25" s="4"/>
      <c r="F25" s="4" t="str">
        <f>IFERROR(VLOOKUP(E25,$G$8:$H$13,2,FALSE),"")</f>
        <v/>
      </c>
      <c r="G25" s="5"/>
      <c r="H25" s="5"/>
      <c r="I25" s="5"/>
      <c r="J25" s="5"/>
      <c r="K25" s="6" t="str">
        <f>IF(COUNTA(G25:J25)&lt;4,"",ROUND(G25*$E$8+H25*$E$9+I25*$E$10+J25*$E$11,2))</f>
        <v/>
      </c>
      <c r="L25" s="4"/>
      <c r="M25" s="10"/>
      <c r="O25" s="11" t="str">
        <f t="shared" si="5"/>
        <v/>
      </c>
      <c r="P25" s="12" t="str">
        <f>$G$13</f>
        <v>14a</v>
      </c>
      <c r="Q25" s="12" t="str">
        <f>$H$13</f>
        <v>Modell mit Mittelfußschutz</v>
      </c>
      <c r="R25" s="42" t="str">
        <f t="shared" si="0"/>
        <v/>
      </c>
      <c r="S25" s="42" t="e">
        <f>IF($R25=0,"",ROUND(SUMIFS($G$17:$G$256,$B$17:$B$256,$O25,$E$17:$E$256,$P25)/$R25,2))</f>
        <v>#VALUE!</v>
      </c>
      <c r="T25" s="42" t="e">
        <f>IF($R25=0,"",ROUND(SUMIFS($H$17:$H$256,$B$17:$B$256,$O25,$E$17:$E$256,$P25)/$R25,2))</f>
        <v>#VALUE!</v>
      </c>
      <c r="U25" s="42" t="e">
        <f>IF($R25=0,"",ROUND(SUMIFS($I$17:$I$256,$B$17:$B$256,$O25,$E$17:$E$256,$P25)/$R25,2))</f>
        <v>#VALUE!</v>
      </c>
      <c r="V25" s="42" t="e">
        <f>IF($R25=0,"",ROUND(SUMIFS($J$17:$J$256,$B$17:$B$256,$O25,$E$17:$E$256,$P25)/$R25,2))</f>
        <v>#VALUE!</v>
      </c>
      <c r="W25" s="42" t="e">
        <f t="shared" si="1"/>
        <v>#VALUE!</v>
      </c>
      <c r="X25" s="15" t="e">
        <f t="shared" si="2"/>
        <v>#VALUE!</v>
      </c>
    </row>
    <row r="26" spans="1:24" ht="20.100000000000001" customHeight="1">
      <c r="A26" s="9">
        <v>10</v>
      </c>
      <c r="B26" s="4"/>
      <c r="C26" s="4"/>
      <c r="D26" s="4"/>
      <c r="E26" s="4"/>
      <c r="F26" s="4" t="str">
        <f>IFERROR(VLOOKUP(E26,$G$8:$H$13,2,FALSE),"")</f>
        <v/>
      </c>
      <c r="G26" s="5"/>
      <c r="H26" s="5"/>
      <c r="I26" s="5"/>
      <c r="J26" s="5"/>
      <c r="K26" s="6" t="str">
        <f>IF(COUNTA(G26:J26)&lt;4,"",ROUND(G26*$E$8+H26*$E$9+I26*$E$10+J26*$E$11,2))</f>
        <v/>
      </c>
      <c r="L26" s="4"/>
      <c r="M26" s="10"/>
      <c r="O26" s="38" t="str">
        <f t="shared" ref="O26:O31" si="6">IF($B$10="","",$B$10)</f>
        <v/>
      </c>
      <c r="P26" s="39" t="str">
        <f>$G$8</f>
        <v>2</v>
      </c>
      <c r="Q26" s="39" t="str">
        <f>$H$8</f>
        <v>Standard-Halbschuh S3S</v>
      </c>
      <c r="R26" s="40" t="str">
        <f t="shared" si="0"/>
        <v/>
      </c>
      <c r="S26" s="40" t="e">
        <f>IF($R26=0,"",ROUND(SUMIFS($G$17:$G$256,$B$17:$B$256,$O26,$E$17:$E$256,$P26)/$R26,2))</f>
        <v>#VALUE!</v>
      </c>
      <c r="T26" s="40" t="e">
        <f>IF($R26=0,"",ROUND(SUMIFS($H$17:$H$256,$B$17:$B$256,$O26,$E$17:$E$256,$P26)/$R26,2))</f>
        <v>#VALUE!</v>
      </c>
      <c r="U26" s="40" t="e">
        <f>IF($R26=0,"",ROUND(SUMIFS($I$17:$I$256,$B$17:$B$256,$O26,$E$17:$E$256,$P26)/$R26,2))</f>
        <v>#VALUE!</v>
      </c>
      <c r="V26" s="40" t="e">
        <f>IF($R26=0,"",ROUND(SUMIFS($J$17:$J$256,$B$17:$B$256,$O26,$E$17:$E$256,$P26)/$R26,2))</f>
        <v>#VALUE!</v>
      </c>
      <c r="W26" s="40" t="e">
        <f t="shared" si="1"/>
        <v>#VALUE!</v>
      </c>
      <c r="X26" s="41" t="e">
        <f t="shared" si="2"/>
        <v>#VALUE!</v>
      </c>
    </row>
    <row r="27" spans="1:24" ht="20.100000000000001" customHeight="1">
      <c r="A27" s="9">
        <v>11</v>
      </c>
      <c r="B27" s="4"/>
      <c r="C27" s="4"/>
      <c r="D27" s="4"/>
      <c r="E27" s="4"/>
      <c r="F27" s="4" t="str">
        <f>IFERROR(VLOOKUP(E27,$G$8:$H$13,2,FALSE),"")</f>
        <v/>
      </c>
      <c r="G27" s="5"/>
      <c r="H27" s="5"/>
      <c r="I27" s="5"/>
      <c r="J27" s="5"/>
      <c r="K27" s="6" t="str">
        <f>IF(COUNTA(G27:J27)&lt;4,"",ROUND(G27*$E$8+H27*$E$9+I27*$E$10+J27*$E$11,2))</f>
        <v/>
      </c>
      <c r="L27" s="4"/>
      <c r="M27" s="10"/>
      <c r="O27" s="9" t="str">
        <f t="shared" si="6"/>
        <v/>
      </c>
      <c r="P27" s="4" t="str">
        <f>$G$9</f>
        <v>8a</v>
      </c>
      <c r="Q27" s="4" t="str">
        <f>$H$9</f>
        <v>Mehrere Passformen / wetterfest</v>
      </c>
      <c r="R27" s="36" t="str">
        <f t="shared" si="0"/>
        <v/>
      </c>
      <c r="S27" s="36" t="e">
        <f>IF($R27=0,"",ROUND(SUMIFS($G$17:$G$256,$B$17:$B$256,$O27,$E$17:$E$256,$P27)/$R27,2))</f>
        <v>#VALUE!</v>
      </c>
      <c r="T27" s="36" t="e">
        <f>IF($R27=0,"",ROUND(SUMIFS($H$17:$H$256,$B$17:$B$256,$O27,$E$17:$E$256,$P27)/$R27,2))</f>
        <v>#VALUE!</v>
      </c>
      <c r="U27" s="36" t="e">
        <f>IF($R27=0,"",ROUND(SUMIFS($I$17:$I$256,$B$17:$B$256,$O27,$E$17:$E$256,$P27)/$R27,2))</f>
        <v>#VALUE!</v>
      </c>
      <c r="V27" s="36" t="e">
        <f>IF($R27=0,"",ROUND(SUMIFS($J$17:$J$256,$B$17:$B$256,$O27,$E$17:$E$256,$P27)/$R27,2))</f>
        <v>#VALUE!</v>
      </c>
      <c r="W27" s="36" t="e">
        <f t="shared" si="1"/>
        <v>#VALUE!</v>
      </c>
      <c r="X27" s="10" t="e">
        <f t="shared" si="2"/>
        <v>#VALUE!</v>
      </c>
    </row>
    <row r="28" spans="1:24" ht="20.100000000000001" customHeight="1">
      <c r="A28" s="9">
        <v>12</v>
      </c>
      <c r="B28" s="4"/>
      <c r="C28" s="4"/>
      <c r="D28" s="4"/>
      <c r="E28" s="4"/>
      <c r="F28" s="4" t="str">
        <f>IFERROR(VLOOKUP(E28,$G$8:$H$13,2,FALSE),"")</f>
        <v/>
      </c>
      <c r="G28" s="5"/>
      <c r="H28" s="5"/>
      <c r="I28" s="5"/>
      <c r="J28" s="5"/>
      <c r="K28" s="6" t="str">
        <f>IF(COUNTA(G28:J28)&lt;4,"",ROUND(G28*$E$8+H28*$E$9+I28*$E$10+J28*$E$11,2))</f>
        <v/>
      </c>
      <c r="L28" s="4"/>
      <c r="M28" s="10"/>
      <c r="O28" s="9" t="str">
        <f t="shared" si="6"/>
        <v/>
      </c>
      <c r="P28" s="4" t="str">
        <f>$G$10</f>
        <v>9</v>
      </c>
      <c r="Q28" s="4" t="str">
        <f>$H$10</f>
        <v>Sicherheitswinterstiefel</v>
      </c>
      <c r="R28" s="36" t="str">
        <f t="shared" si="0"/>
        <v/>
      </c>
      <c r="S28" s="36" t="e">
        <f>IF($R28=0,"",ROUND(SUMIFS($G$17:$G$256,$B$17:$B$256,$O28,$E$17:$E$256,$P28)/$R28,2))</f>
        <v>#VALUE!</v>
      </c>
      <c r="T28" s="36" t="e">
        <f>IF($R28=0,"",ROUND(SUMIFS($H$17:$H$256,$B$17:$B$256,$O28,$E$17:$E$256,$P28)/$R28,2))</f>
        <v>#VALUE!</v>
      </c>
      <c r="U28" s="36" t="e">
        <f>IF($R28=0,"",ROUND(SUMIFS($I$17:$I$256,$B$17:$B$256,$O28,$E$17:$E$256,$P28)/$R28,2))</f>
        <v>#VALUE!</v>
      </c>
      <c r="V28" s="36" t="e">
        <f>IF($R28=0,"",ROUND(SUMIFS($J$17:$J$256,$B$17:$B$256,$O28,$E$17:$E$256,$P28)/$R28,2))</f>
        <v>#VALUE!</v>
      </c>
      <c r="W28" s="36" t="e">
        <f t="shared" si="1"/>
        <v>#VALUE!</v>
      </c>
      <c r="X28" s="10" t="e">
        <f t="shared" si="2"/>
        <v>#VALUE!</v>
      </c>
    </row>
    <row r="29" spans="1:24" ht="20.100000000000001" customHeight="1">
      <c r="A29" s="9">
        <v>13</v>
      </c>
      <c r="B29" s="4"/>
      <c r="C29" s="4"/>
      <c r="D29" s="4"/>
      <c r="E29" s="4"/>
      <c r="F29" s="4" t="str">
        <f>IFERROR(VLOOKUP(E29,$G$8:$H$13,2,FALSE),"")</f>
        <v/>
      </c>
      <c r="G29" s="5"/>
      <c r="H29" s="5"/>
      <c r="I29" s="5"/>
      <c r="J29" s="5"/>
      <c r="K29" s="6" t="str">
        <f>IF(COUNTA(G29:J29)&lt;4,"",ROUND(G29*$E$8+H29*$E$9+I29*$E$10+J29*$E$11,2))</f>
        <v/>
      </c>
      <c r="L29" s="4"/>
      <c r="M29" s="10"/>
      <c r="O29" s="9" t="str">
        <f t="shared" si="6"/>
        <v/>
      </c>
      <c r="P29" s="4" t="str">
        <f>$G$11</f>
        <v>11</v>
      </c>
      <c r="Q29" s="4" t="str">
        <f>$H$11</f>
        <v>Damenmodell mit Fit-System</v>
      </c>
      <c r="R29" s="36" t="str">
        <f>IF($O29="","",COUNTIFS($B$17:$B$256,$O29,$E$17:$E$256,$P29))</f>
        <v/>
      </c>
      <c r="S29" s="36" t="e">
        <f>IF($R29=0,"",ROUND(SUMIFS($G$17:$G$256,$B$17:$B$256,$O29,$E$17:$E$256,$P29)/$R29,2))</f>
        <v>#VALUE!</v>
      </c>
      <c r="T29" s="36" t="e">
        <f>IF($R29=0,"",ROUND(SUMIFS($H$17:$H$256,$B$17:$B$256,$O29,$E$17:$E$256,$P29)/$R29,2))</f>
        <v>#VALUE!</v>
      </c>
      <c r="U29" s="36" t="e">
        <f>IF($R29=0,"",ROUND(SUMIFS($I$17:$I$256,$B$17:$B$256,$O29,$E$17:$E$256,$P29)/$R29,2))</f>
        <v>#VALUE!</v>
      </c>
      <c r="V29" s="36" t="e">
        <f>IF($R29=0,"",ROUND(SUMIFS($J$17:$J$256,$B$17:$B$256,$O29,$E$17:$E$256,$P29)/$R29,2))</f>
        <v>#VALUE!</v>
      </c>
      <c r="W29" s="36" t="e">
        <f>IF($R29=0,"",ROUND(S29*$E$8+T29*$E$9+U29*$E$10+V29*$E$11,2))</f>
        <v>#VALUE!</v>
      </c>
      <c r="X29" s="10" t="e">
        <f>IF($W29="","",IF($W29&lt;70,"JA","NEIN"))</f>
        <v>#VALUE!</v>
      </c>
    </row>
    <row r="30" spans="1:24" ht="20.100000000000001" customHeight="1">
      <c r="A30" s="9">
        <v>14</v>
      </c>
      <c r="B30" s="4"/>
      <c r="C30" s="4"/>
      <c r="D30" s="4"/>
      <c r="E30" s="4"/>
      <c r="F30" s="4" t="str">
        <f>IFERROR(VLOOKUP(E30,$G$8:$H$13,2,FALSE),"")</f>
        <v/>
      </c>
      <c r="G30" s="5"/>
      <c r="H30" s="5"/>
      <c r="I30" s="5"/>
      <c r="J30" s="5"/>
      <c r="K30" s="6" t="str">
        <f>IF(COUNTA(G30:J30)&lt;4,"",ROUND(G30*$E$8+H30*$E$9+I30*$E$10+J30*$E$11,2))</f>
        <v/>
      </c>
      <c r="L30" s="4"/>
      <c r="M30" s="10"/>
      <c r="O30" s="9" t="str">
        <f t="shared" si="6"/>
        <v/>
      </c>
      <c r="P30" s="4" t="str">
        <f>$G$12</f>
        <v>13</v>
      </c>
      <c r="Q30" s="4" t="str">
        <f>$H$12</f>
        <v>BOA- / Fit-System-Modell</v>
      </c>
      <c r="R30" s="36" t="str">
        <f>IF($O30="","",COUNTIFS($B$17:$B$256,$O30,$E$17:$E$256,$P30))</f>
        <v/>
      </c>
      <c r="S30" s="36" t="e">
        <f>IF($R30=0,"",ROUND(SUMIFS($G$17:$G$256,$B$17:$B$256,$O30,$E$17:$E$256,$P30)/$R30,2))</f>
        <v>#VALUE!</v>
      </c>
      <c r="T30" s="36" t="e">
        <f>IF($R30=0,"",ROUND(SUMIFS($H$17:$H$256,$B$17:$B$256,$O30,$E$17:$E$256,$P30)/$R30,2))</f>
        <v>#VALUE!</v>
      </c>
      <c r="U30" s="36" t="e">
        <f>IF($R30=0,"",ROUND(SUMIFS($I$17:$I$256,$B$17:$B$256,$O30,$E$17:$E$256,$P30)/$R30,2))</f>
        <v>#VALUE!</v>
      </c>
      <c r="V30" s="36" t="e">
        <f>IF($R30=0,"",ROUND(SUMIFS($J$17:$J$256,$B$17:$B$256,$O30,$E$17:$E$256,$P30)/$R30,2))</f>
        <v>#VALUE!</v>
      </c>
      <c r="W30" s="36" t="e">
        <f>IF($R30=0,"",ROUND(S30*$E$8+T30*$E$9+U30*$E$10+V30*$E$11,2))</f>
        <v>#VALUE!</v>
      </c>
      <c r="X30" s="10" t="e">
        <f>IF($W30="","",IF($W30&lt;70,"JA","NEIN"))</f>
        <v>#VALUE!</v>
      </c>
    </row>
    <row r="31" spans="1:24" ht="20.100000000000001" customHeight="1" thickBot="1">
      <c r="A31" s="9">
        <v>15</v>
      </c>
      <c r="B31" s="4"/>
      <c r="C31" s="4"/>
      <c r="D31" s="4"/>
      <c r="E31" s="4"/>
      <c r="F31" s="4" t="str">
        <f>IFERROR(VLOOKUP(E31,$G$8:$H$13,2,FALSE),"")</f>
        <v/>
      </c>
      <c r="G31" s="5"/>
      <c r="H31" s="5"/>
      <c r="I31" s="5"/>
      <c r="J31" s="5"/>
      <c r="K31" s="6" t="str">
        <f>IF(COUNTA(G31:J31)&lt;4,"",ROUND(G31*$E$8+H31*$E$9+I31*$E$10+J31*$E$11,2))</f>
        <v/>
      </c>
      <c r="L31" s="4"/>
      <c r="M31" s="10"/>
      <c r="O31" s="11" t="str">
        <f t="shared" si="6"/>
        <v/>
      </c>
      <c r="P31" s="12" t="str">
        <f>$G$13</f>
        <v>14a</v>
      </c>
      <c r="Q31" s="12" t="str">
        <f>$H$13</f>
        <v>Modell mit Mittelfußschutz</v>
      </c>
      <c r="R31" s="42" t="str">
        <f t="shared" si="0"/>
        <v/>
      </c>
      <c r="S31" s="42" t="e">
        <f>IF($R31=0,"",ROUND(SUMIFS($G$17:$G$256,$B$17:$B$256,$O31,$E$17:$E$256,$P31)/$R31,2))</f>
        <v>#VALUE!</v>
      </c>
      <c r="T31" s="42" t="e">
        <f>IF($R31=0,"",ROUND(SUMIFS($H$17:$H$256,$B$17:$B$256,$O31,$E$17:$E$256,$P31)/$R31,2))</f>
        <v>#VALUE!</v>
      </c>
      <c r="U31" s="42" t="e">
        <f>IF($R31=0,"",ROUND(SUMIFS($I$17:$I$256,$B$17:$B$256,$O31,$E$17:$E$256,$P31)/$R31,2))</f>
        <v>#VALUE!</v>
      </c>
      <c r="V31" s="42" t="e">
        <f>IF($R31=0,"",ROUND(SUMIFS($J$17:$J$256,$B$17:$B$256,$O31,$E$17:$E$256,$P31)/$R31,2))</f>
        <v>#VALUE!</v>
      </c>
      <c r="W31" s="42" t="e">
        <f t="shared" si="1"/>
        <v>#VALUE!</v>
      </c>
      <c r="X31" s="15" t="e">
        <f t="shared" si="2"/>
        <v>#VALUE!</v>
      </c>
    </row>
    <row r="32" spans="1:24" ht="20.100000000000001" customHeight="1">
      <c r="A32" s="9">
        <v>16</v>
      </c>
      <c r="B32" s="4"/>
      <c r="C32" s="4"/>
      <c r="D32" s="4"/>
      <c r="E32" s="4"/>
      <c r="F32" s="4" t="str">
        <f>IFERROR(VLOOKUP(E32,$G$8:$H$13,2,FALSE),"")</f>
        <v/>
      </c>
      <c r="G32" s="5"/>
      <c r="H32" s="5"/>
      <c r="I32" s="5"/>
      <c r="J32" s="5"/>
      <c r="K32" s="6" t="str">
        <f>IF(COUNTA(G32:J32)&lt;4,"",ROUND(G32*$E$8+H32*$E$9+I32*$E$10+J32*$E$11,2))</f>
        <v/>
      </c>
      <c r="L32" s="4"/>
      <c r="M32" s="10"/>
      <c r="O32" s="16" t="str">
        <f t="shared" ref="O32:O37" si="7">IF($B$11="","",$B$11)</f>
        <v/>
      </c>
      <c r="P32" s="17" t="str">
        <f>$G$8</f>
        <v>2</v>
      </c>
      <c r="Q32" s="17" t="str">
        <f>$H$8</f>
        <v>Standard-Halbschuh S3S</v>
      </c>
      <c r="R32" s="37" t="str">
        <f t="shared" si="0"/>
        <v/>
      </c>
      <c r="S32" s="37" t="e">
        <f>IF($R32=0,"",ROUND(SUMIFS($G$17:$G$256,$B$17:$B$256,$O32,$E$17:$E$256,$P32)/$R32,2))</f>
        <v>#VALUE!</v>
      </c>
      <c r="T32" s="37" t="e">
        <f>IF($R32=0,"",ROUND(SUMIFS($H$17:$H$256,$B$17:$B$256,$O32,$E$17:$E$256,$P32)/$R32,2))</f>
        <v>#VALUE!</v>
      </c>
      <c r="U32" s="37" t="e">
        <f>IF($R32=0,"",ROUND(SUMIFS($I$17:$I$256,$B$17:$B$256,$O32,$E$17:$E$256,$P32)/$R32,2))</f>
        <v>#VALUE!</v>
      </c>
      <c r="V32" s="37" t="e">
        <f>IF($R32=0,"",ROUND(SUMIFS($J$17:$J$256,$B$17:$B$256,$O32,$E$17:$E$256,$P32)/$R32,2))</f>
        <v>#VALUE!</v>
      </c>
      <c r="W32" s="37" t="e">
        <f t="shared" si="1"/>
        <v>#VALUE!</v>
      </c>
      <c r="X32" s="20" t="e">
        <f t="shared" si="2"/>
        <v>#VALUE!</v>
      </c>
    </row>
    <row r="33" spans="1:24" ht="20.100000000000001" customHeight="1">
      <c r="A33" s="9">
        <v>17</v>
      </c>
      <c r="B33" s="4"/>
      <c r="C33" s="4"/>
      <c r="D33" s="4"/>
      <c r="E33" s="4"/>
      <c r="F33" s="4" t="str">
        <f>IFERROR(VLOOKUP(E33,$G$8:$H$13,2,FALSE),"")</f>
        <v/>
      </c>
      <c r="G33" s="5"/>
      <c r="H33" s="5"/>
      <c r="I33" s="5"/>
      <c r="J33" s="5"/>
      <c r="K33" s="6" t="str">
        <f>IF(COUNTA(G33:J33)&lt;4,"",ROUND(G33*$E$8+H33*$E$9+I33*$E$10+J33*$E$11,2))</f>
        <v/>
      </c>
      <c r="L33" s="4"/>
      <c r="M33" s="10"/>
      <c r="O33" s="9" t="str">
        <f t="shared" si="7"/>
        <v/>
      </c>
      <c r="P33" s="4" t="str">
        <f>$G$9</f>
        <v>8a</v>
      </c>
      <c r="Q33" s="4" t="str">
        <f>$H$9</f>
        <v>Mehrere Passformen / wetterfest</v>
      </c>
      <c r="R33" s="36" t="str">
        <f t="shared" si="0"/>
        <v/>
      </c>
      <c r="S33" s="36" t="e">
        <f>IF($R33=0,"",ROUND(SUMIFS($G$17:$G$256,$B$17:$B$256,$O33,$E$17:$E$256,$P33)/$R33,2))</f>
        <v>#VALUE!</v>
      </c>
      <c r="T33" s="36" t="e">
        <f>IF($R33=0,"",ROUND(SUMIFS($H$17:$H$256,$B$17:$B$256,$O33,$E$17:$E$256,$P33)/$R33,2))</f>
        <v>#VALUE!</v>
      </c>
      <c r="U33" s="36" t="e">
        <f>IF($R33=0,"",ROUND(SUMIFS($I$17:$I$256,$B$17:$B$256,$O33,$E$17:$E$256,$P33)/$R33,2))</f>
        <v>#VALUE!</v>
      </c>
      <c r="V33" s="36" t="e">
        <f>IF($R33=0,"",ROUND(SUMIFS($J$17:$J$256,$B$17:$B$256,$O33,$E$17:$E$256,$P33)/$R33,2))</f>
        <v>#VALUE!</v>
      </c>
      <c r="W33" s="36" t="e">
        <f t="shared" si="1"/>
        <v>#VALUE!</v>
      </c>
      <c r="X33" s="10" t="e">
        <f t="shared" si="2"/>
        <v>#VALUE!</v>
      </c>
    </row>
    <row r="34" spans="1:24" ht="20.100000000000001" customHeight="1">
      <c r="A34" s="9">
        <v>18</v>
      </c>
      <c r="B34" s="4"/>
      <c r="C34" s="4"/>
      <c r="D34" s="4"/>
      <c r="E34" s="4"/>
      <c r="F34" s="4" t="str">
        <f>IFERROR(VLOOKUP(E34,$G$8:$H$13,2,FALSE),"")</f>
        <v/>
      </c>
      <c r="G34" s="5"/>
      <c r="H34" s="5"/>
      <c r="I34" s="5"/>
      <c r="J34" s="5"/>
      <c r="K34" s="6" t="str">
        <f>IF(COUNTA(G34:J34)&lt;4,"",ROUND(G34*$E$8+H34*$E$9+I34*$E$10+J34*$E$11,2))</f>
        <v/>
      </c>
      <c r="L34" s="4"/>
      <c r="M34" s="10"/>
      <c r="O34" s="9" t="str">
        <f t="shared" si="7"/>
        <v/>
      </c>
      <c r="P34" s="4" t="str">
        <f>$G$10</f>
        <v>9</v>
      </c>
      <c r="Q34" s="4" t="str">
        <f>$H$10</f>
        <v>Sicherheitswinterstiefel</v>
      </c>
      <c r="R34" s="36" t="str">
        <f t="shared" si="0"/>
        <v/>
      </c>
      <c r="S34" s="36" t="e">
        <f>IF($R34=0,"",ROUND(SUMIFS($G$17:$G$256,$B$17:$B$256,$O34,$E$17:$E$256,$P34)/$R34,2))</f>
        <v>#VALUE!</v>
      </c>
      <c r="T34" s="36" t="e">
        <f>IF($R34=0,"",ROUND(SUMIFS($H$17:$H$256,$B$17:$B$256,$O34,$E$17:$E$256,$P34)/$R34,2))</f>
        <v>#VALUE!</v>
      </c>
      <c r="U34" s="36" t="e">
        <f>IF($R34=0,"",ROUND(SUMIFS($I$17:$I$256,$B$17:$B$256,$O34,$E$17:$E$256,$P34)/$R34,2))</f>
        <v>#VALUE!</v>
      </c>
      <c r="V34" s="36" t="e">
        <f>IF($R34=0,"",ROUND(SUMIFS($J$17:$J$256,$B$17:$B$256,$O34,$E$17:$E$256,$P34)/$R34,2))</f>
        <v>#VALUE!</v>
      </c>
      <c r="W34" s="36" t="e">
        <f t="shared" si="1"/>
        <v>#VALUE!</v>
      </c>
      <c r="X34" s="10" t="e">
        <f t="shared" si="2"/>
        <v>#VALUE!</v>
      </c>
    </row>
    <row r="35" spans="1:24" ht="20.100000000000001" customHeight="1">
      <c r="A35" s="9">
        <v>19</v>
      </c>
      <c r="B35" s="4"/>
      <c r="C35" s="4"/>
      <c r="D35" s="4"/>
      <c r="E35" s="4"/>
      <c r="F35" s="4" t="str">
        <f>IFERROR(VLOOKUP(E35,$G$8:$H$13,2,FALSE),"")</f>
        <v/>
      </c>
      <c r="G35" s="5"/>
      <c r="H35" s="5"/>
      <c r="I35" s="5"/>
      <c r="J35" s="5"/>
      <c r="K35" s="6" t="str">
        <f>IF(COUNTA(G35:J35)&lt;4,"",ROUND(G35*$E$8+H35*$E$9+I35*$E$10+J35*$E$11,2))</f>
        <v/>
      </c>
      <c r="L35" s="4"/>
      <c r="M35" s="10"/>
      <c r="O35" s="9" t="str">
        <f t="shared" si="7"/>
        <v/>
      </c>
      <c r="P35" s="4" t="str">
        <f>$G$11</f>
        <v>11</v>
      </c>
      <c r="Q35" s="4" t="str">
        <f>$H$11</f>
        <v>Damenmodell mit Fit-System</v>
      </c>
      <c r="R35" s="36" t="str">
        <f>IF($O35="","",COUNTIFS($B$17:$B$256,$O35,$E$17:$E$256,$P35))</f>
        <v/>
      </c>
      <c r="S35" s="36" t="e">
        <f>IF($R35=0,"",ROUND(SUMIFS($G$17:$G$256,$B$17:$B$256,$O35,$E$17:$E$256,$P35)/$R35,2))</f>
        <v>#VALUE!</v>
      </c>
      <c r="T35" s="36" t="e">
        <f>IF($R35=0,"",ROUND(SUMIFS($H$17:$H$256,$B$17:$B$256,$O35,$E$17:$E$256,$P35)/$R35,2))</f>
        <v>#VALUE!</v>
      </c>
      <c r="U35" s="36" t="e">
        <f>IF($R35=0,"",ROUND(SUMIFS($I$17:$I$256,$B$17:$B$256,$O35,$E$17:$E$256,$P35)/$R35,2))</f>
        <v>#VALUE!</v>
      </c>
      <c r="V35" s="36" t="e">
        <f>IF($R35=0,"",ROUND(SUMIFS($J$17:$J$256,$B$17:$B$256,$O35,$E$17:$E$256,$P35)/$R35,2))</f>
        <v>#VALUE!</v>
      </c>
      <c r="W35" s="36" t="e">
        <f>IF($R35=0,"",ROUND(S35*$E$8+T35*$E$9+U35*$E$10+V35*$E$11,2))</f>
        <v>#VALUE!</v>
      </c>
      <c r="X35" s="10" t="e">
        <f>IF($W35="","",IF($W35&lt;70,"JA","NEIN"))</f>
        <v>#VALUE!</v>
      </c>
    </row>
    <row r="36" spans="1:24" ht="20.100000000000001" customHeight="1">
      <c r="A36" s="9">
        <v>20</v>
      </c>
      <c r="B36" s="4"/>
      <c r="C36" s="4"/>
      <c r="D36" s="4"/>
      <c r="E36" s="4"/>
      <c r="F36" s="4" t="str">
        <f>IFERROR(VLOOKUP(E36,$G$8:$H$13,2,FALSE),"")</f>
        <v/>
      </c>
      <c r="G36" s="5"/>
      <c r="H36" s="5"/>
      <c r="I36" s="5"/>
      <c r="J36" s="5"/>
      <c r="K36" s="6" t="str">
        <f>IF(COUNTA(G36:J36)&lt;4,"",ROUND(G36*$E$8+H36*$E$9+I36*$E$10+J36*$E$11,2))</f>
        <v/>
      </c>
      <c r="L36" s="4"/>
      <c r="M36" s="10"/>
      <c r="O36" s="9" t="str">
        <f t="shared" si="7"/>
        <v/>
      </c>
      <c r="P36" s="4" t="str">
        <f>$G$12</f>
        <v>13</v>
      </c>
      <c r="Q36" s="4" t="str">
        <f>$H$12</f>
        <v>BOA- / Fit-System-Modell</v>
      </c>
      <c r="R36" s="36" t="str">
        <f>IF($O36="","",COUNTIFS($B$17:$B$256,$O36,$E$17:$E$256,$P36))</f>
        <v/>
      </c>
      <c r="S36" s="36" t="e">
        <f>IF($R36=0,"",ROUND(SUMIFS($G$17:$G$256,$B$17:$B$256,$O36,$E$17:$E$256,$P36)/$R36,2))</f>
        <v>#VALUE!</v>
      </c>
      <c r="T36" s="36" t="e">
        <f>IF($R36=0,"",ROUND(SUMIFS($H$17:$H$256,$B$17:$B$256,$O36,$E$17:$E$256,$P36)/$R36,2))</f>
        <v>#VALUE!</v>
      </c>
      <c r="U36" s="36" t="e">
        <f>IF($R36=0,"",ROUND(SUMIFS($I$17:$I$256,$B$17:$B$256,$O36,$E$17:$E$256,$P36)/$R36,2))</f>
        <v>#VALUE!</v>
      </c>
      <c r="V36" s="36" t="e">
        <f>IF($R36=0,"",ROUND(SUMIFS($J$17:$J$256,$B$17:$B$256,$O36,$E$17:$E$256,$P36)/$R36,2))</f>
        <v>#VALUE!</v>
      </c>
      <c r="W36" s="36" t="e">
        <f>IF($R36=0,"",ROUND(S36*$E$8+T36*$E$9+U36*$E$10+V36*$E$11,2))</f>
        <v>#VALUE!</v>
      </c>
      <c r="X36" s="10" t="e">
        <f>IF($W36="","",IF($W36&lt;70,"JA","NEIN"))</f>
        <v>#VALUE!</v>
      </c>
    </row>
    <row r="37" spans="1:24" ht="20.100000000000001" customHeight="1" thickBot="1">
      <c r="A37" s="9">
        <v>21</v>
      </c>
      <c r="B37" s="4"/>
      <c r="C37" s="4"/>
      <c r="D37" s="4"/>
      <c r="E37" s="4"/>
      <c r="F37" s="4" t="str">
        <f>IFERROR(VLOOKUP(E37,$G$8:$H$13,2,FALSE),"")</f>
        <v/>
      </c>
      <c r="G37" s="5"/>
      <c r="H37" s="5"/>
      <c r="I37" s="5"/>
      <c r="J37" s="5"/>
      <c r="K37" s="6" t="str">
        <f>IF(COUNTA(G37:J37)&lt;4,"",ROUND(G37*$E$8+H37*$E$9+I37*$E$10+J37*$E$11,2))</f>
        <v/>
      </c>
      <c r="L37" s="4"/>
      <c r="M37" s="10"/>
      <c r="O37" s="11" t="str">
        <f t="shared" si="7"/>
        <v/>
      </c>
      <c r="P37" s="12" t="str">
        <f>$G$13</f>
        <v>14a</v>
      </c>
      <c r="Q37" s="12" t="str">
        <f>$H$13</f>
        <v>Modell mit Mittelfußschutz</v>
      </c>
      <c r="R37" s="42" t="str">
        <f t="shared" si="0"/>
        <v/>
      </c>
      <c r="S37" s="42" t="e">
        <f>IF($R37=0,"",ROUND(SUMIFS($G$17:$G$256,$B$17:$B$256,$O37,$E$17:$E$256,$P37)/$R37,2))</f>
        <v>#VALUE!</v>
      </c>
      <c r="T37" s="42" t="e">
        <f>IF($R37=0,"",ROUND(SUMIFS($H$17:$H$256,$B$17:$B$256,$O37,$E$17:$E$256,$P37)/$R37,2))</f>
        <v>#VALUE!</v>
      </c>
      <c r="U37" s="42" t="e">
        <f>IF($R37=0,"",ROUND(SUMIFS($I$17:$I$256,$B$17:$B$256,$O37,$E$17:$E$256,$P37)/$R37,2))</f>
        <v>#VALUE!</v>
      </c>
      <c r="V37" s="42" t="e">
        <f>IF($R37=0,"",ROUND(SUMIFS($J$17:$J$256,$B$17:$B$256,$O37,$E$17:$E$256,$P37)/$R37,2))</f>
        <v>#VALUE!</v>
      </c>
      <c r="W37" s="42" t="e">
        <f t="shared" si="1"/>
        <v>#VALUE!</v>
      </c>
      <c r="X37" s="15" t="e">
        <f t="shared" si="2"/>
        <v>#VALUE!</v>
      </c>
    </row>
    <row r="38" spans="1:24" ht="20.100000000000001" customHeight="1">
      <c r="A38" s="9">
        <v>22</v>
      </c>
      <c r="B38" s="4"/>
      <c r="C38" s="4"/>
      <c r="D38" s="4"/>
      <c r="E38" s="4"/>
      <c r="F38" s="4" t="str">
        <f>IFERROR(VLOOKUP(E38,$G$8:$H$13,2,FALSE),"")</f>
        <v/>
      </c>
      <c r="G38" s="5"/>
      <c r="H38" s="5"/>
      <c r="I38" s="5"/>
      <c r="J38" s="5"/>
      <c r="K38" s="6" t="str">
        <f>IF(COUNTA(G38:J38)&lt;4,"",ROUND(G38*$E$8+H38*$E$9+I38*$E$10+J38*$E$11,2))</f>
        <v/>
      </c>
      <c r="L38" s="4"/>
      <c r="M38" s="10"/>
    </row>
    <row r="39" spans="1:24" ht="20.100000000000001" customHeight="1">
      <c r="A39" s="9">
        <v>23</v>
      </c>
      <c r="B39" s="4"/>
      <c r="C39" s="4"/>
      <c r="D39" s="4"/>
      <c r="E39" s="4"/>
      <c r="F39" s="4" t="str">
        <f>IFERROR(VLOOKUP(E39,$G$8:$H$13,2,FALSE),"")</f>
        <v/>
      </c>
      <c r="G39" s="5"/>
      <c r="H39" s="5"/>
      <c r="I39" s="5"/>
      <c r="J39" s="5"/>
      <c r="K39" s="6" t="str">
        <f>IF(COUNTA(G39:J39)&lt;4,"",ROUND(G39*$E$8+H39*$E$9+I39*$E$10+J39*$E$11,2))</f>
        <v/>
      </c>
      <c r="L39" s="4"/>
      <c r="M39" s="10"/>
    </row>
    <row r="40" spans="1:24" ht="20.100000000000001" customHeight="1">
      <c r="A40" s="9">
        <v>24</v>
      </c>
      <c r="B40" s="4"/>
      <c r="C40" s="4"/>
      <c r="D40" s="4"/>
      <c r="E40" s="4"/>
      <c r="F40" s="4" t="str">
        <f>IFERROR(VLOOKUP(E40,$G$8:$H$13,2,FALSE),"")</f>
        <v/>
      </c>
      <c r="G40" s="5"/>
      <c r="H40" s="5"/>
      <c r="I40" s="5"/>
      <c r="J40" s="5"/>
      <c r="K40" s="6" t="str">
        <f>IF(COUNTA(G40:J40)&lt;4,"",ROUND(G40*$E$8+H40*$E$9+I40*$E$10+J40*$E$11,2))</f>
        <v/>
      </c>
      <c r="L40" s="4"/>
      <c r="M40" s="10"/>
    </row>
    <row r="41" spans="1:24" ht="20.100000000000001" customHeight="1">
      <c r="A41" s="9">
        <v>25</v>
      </c>
      <c r="B41" s="4"/>
      <c r="C41" s="4"/>
      <c r="D41" s="4"/>
      <c r="E41" s="4"/>
      <c r="F41" s="4" t="str">
        <f>IFERROR(VLOOKUP(E41,$G$8:$H$13,2,FALSE),"")</f>
        <v/>
      </c>
      <c r="G41" s="5"/>
      <c r="H41" s="5"/>
      <c r="I41" s="5"/>
      <c r="J41" s="5"/>
      <c r="K41" s="6" t="str">
        <f>IF(COUNTA(G41:J41)&lt;4,"",ROUND(G41*$E$8+H41*$E$9+I41*$E$10+J41*$E$11,2))</f>
        <v/>
      </c>
      <c r="L41" s="4"/>
      <c r="M41" s="10"/>
    </row>
    <row r="42" spans="1:24" ht="20.100000000000001" customHeight="1">
      <c r="A42" s="9">
        <v>26</v>
      </c>
      <c r="B42" s="4"/>
      <c r="C42" s="4"/>
      <c r="D42" s="4"/>
      <c r="E42" s="4"/>
      <c r="F42" s="4" t="str">
        <f>IFERROR(VLOOKUP(E42,$G$8:$H$13,2,FALSE),"")</f>
        <v/>
      </c>
      <c r="G42" s="5"/>
      <c r="H42" s="5"/>
      <c r="I42" s="5"/>
      <c r="J42" s="5"/>
      <c r="K42" s="6" t="str">
        <f>IF(COUNTA(G42:J42)&lt;4,"",ROUND(G42*$E$8+H42*$E$9+I42*$E$10+J42*$E$11,2))</f>
        <v/>
      </c>
      <c r="L42" s="4"/>
      <c r="M42" s="10"/>
    </row>
    <row r="43" spans="1:24" ht="20.100000000000001" customHeight="1">
      <c r="A43" s="9">
        <v>27</v>
      </c>
      <c r="B43" s="4"/>
      <c r="C43" s="4"/>
      <c r="D43" s="4"/>
      <c r="E43" s="4"/>
      <c r="F43" s="4" t="str">
        <f>IFERROR(VLOOKUP(E43,$G$8:$H$13,2,FALSE),"")</f>
        <v/>
      </c>
      <c r="G43" s="5"/>
      <c r="H43" s="5"/>
      <c r="I43" s="5"/>
      <c r="J43" s="5"/>
      <c r="K43" s="6" t="str">
        <f>IF(COUNTA(G43:J43)&lt;4,"",ROUND(G43*$E$8+H43*$E$9+I43*$E$10+J43*$E$11,2))</f>
        <v/>
      </c>
      <c r="L43" s="4"/>
      <c r="M43" s="10"/>
    </row>
    <row r="44" spans="1:24" ht="20.100000000000001" customHeight="1">
      <c r="A44" s="9">
        <v>28</v>
      </c>
      <c r="B44" s="4"/>
      <c r="C44" s="4"/>
      <c r="D44" s="4"/>
      <c r="E44" s="4"/>
      <c r="F44" s="4" t="str">
        <f>IFERROR(VLOOKUP(E44,$G$8:$H$13,2,FALSE),"")</f>
        <v/>
      </c>
      <c r="G44" s="5"/>
      <c r="H44" s="5"/>
      <c r="I44" s="5"/>
      <c r="J44" s="5"/>
      <c r="K44" s="6" t="str">
        <f>IF(COUNTA(G44:J44)&lt;4,"",ROUND(G44*$E$8+H44*$E$9+I44*$E$10+J44*$E$11,2))</f>
        <v/>
      </c>
      <c r="L44" s="4"/>
      <c r="M44" s="10"/>
    </row>
    <row r="45" spans="1:24" ht="20.100000000000001" customHeight="1">
      <c r="A45" s="9">
        <v>29</v>
      </c>
      <c r="B45" s="4"/>
      <c r="C45" s="4"/>
      <c r="D45" s="4"/>
      <c r="E45" s="4"/>
      <c r="F45" s="4" t="str">
        <f>IFERROR(VLOOKUP(E45,$G$8:$H$13,2,FALSE),"")</f>
        <v/>
      </c>
      <c r="G45" s="5"/>
      <c r="H45" s="5"/>
      <c r="I45" s="5"/>
      <c r="J45" s="5"/>
      <c r="K45" s="6" t="str">
        <f>IF(COUNTA(G45:J45)&lt;4,"",ROUND(G45*$E$8+H45*$E$9+I45*$E$10+J45*$E$11,2))</f>
        <v/>
      </c>
      <c r="L45" s="4"/>
      <c r="M45" s="10"/>
    </row>
    <row r="46" spans="1:24" ht="20.100000000000001" customHeight="1">
      <c r="A46" s="9">
        <v>30</v>
      </c>
      <c r="B46" s="4"/>
      <c r="C46" s="4"/>
      <c r="D46" s="4"/>
      <c r="E46" s="4"/>
      <c r="F46" s="4" t="str">
        <f>IFERROR(VLOOKUP(E46,$G$8:$H$13,2,FALSE),"")</f>
        <v/>
      </c>
      <c r="G46" s="5"/>
      <c r="H46" s="5"/>
      <c r="I46" s="5"/>
      <c r="J46" s="5"/>
      <c r="K46" s="6" t="str">
        <f>IF(COUNTA(G46:J46)&lt;4,"",ROUND(G46*$E$8+H46*$E$9+I46*$E$10+J46*$E$11,2))</f>
        <v/>
      </c>
      <c r="L46" s="4"/>
      <c r="M46" s="10"/>
    </row>
    <row r="47" spans="1:24" ht="20.100000000000001" customHeight="1">
      <c r="A47" s="9">
        <v>31</v>
      </c>
      <c r="B47" s="4"/>
      <c r="C47" s="4"/>
      <c r="D47" s="4"/>
      <c r="E47" s="4"/>
      <c r="F47" s="4" t="str">
        <f>IFERROR(VLOOKUP(E47,$G$8:$H$13,2,FALSE),"")</f>
        <v/>
      </c>
      <c r="G47" s="5"/>
      <c r="H47" s="5"/>
      <c r="I47" s="5"/>
      <c r="J47" s="5"/>
      <c r="K47" s="6" t="str">
        <f>IF(COUNTA(G47:J47)&lt;4,"",ROUND(G47*$E$8+H47*$E$9+I47*$E$10+J47*$E$11,2))</f>
        <v/>
      </c>
      <c r="L47" s="4"/>
      <c r="M47" s="10"/>
    </row>
    <row r="48" spans="1:24" ht="20.100000000000001" customHeight="1">
      <c r="A48" s="9">
        <v>32</v>
      </c>
      <c r="B48" s="4"/>
      <c r="C48" s="4"/>
      <c r="D48" s="4"/>
      <c r="E48" s="4"/>
      <c r="F48" s="4" t="str">
        <f>IFERROR(VLOOKUP(E48,$G$8:$H$13,2,FALSE),"")</f>
        <v/>
      </c>
      <c r="G48" s="5"/>
      <c r="H48" s="5"/>
      <c r="I48" s="5"/>
      <c r="J48" s="5"/>
      <c r="K48" s="6" t="str">
        <f>IF(COUNTA(G48:J48)&lt;4,"",ROUND(G48*$E$8+H48*$E$9+I48*$E$10+J48*$E$11,2))</f>
        <v/>
      </c>
      <c r="L48" s="4"/>
      <c r="M48" s="10"/>
    </row>
    <row r="49" spans="1:13" ht="20.100000000000001" customHeight="1">
      <c r="A49" s="9">
        <v>33</v>
      </c>
      <c r="B49" s="4"/>
      <c r="C49" s="4"/>
      <c r="D49" s="4"/>
      <c r="E49" s="4"/>
      <c r="F49" s="4" t="str">
        <f>IFERROR(VLOOKUP(E49,$G$8:$H$13,2,FALSE),"")</f>
        <v/>
      </c>
      <c r="G49" s="5"/>
      <c r="H49" s="5"/>
      <c r="I49" s="5"/>
      <c r="J49" s="5"/>
      <c r="K49" s="6" t="str">
        <f>IF(COUNTA(G49:J49)&lt;4,"",ROUND(G49*$E$8+H49*$E$9+I49*$E$10+J49*$E$11,2))</f>
        <v/>
      </c>
      <c r="L49" s="4"/>
      <c r="M49" s="10"/>
    </row>
    <row r="50" spans="1:13" ht="20.100000000000001" customHeight="1">
      <c r="A50" s="9">
        <v>34</v>
      </c>
      <c r="B50" s="4"/>
      <c r="C50" s="4"/>
      <c r="D50" s="4"/>
      <c r="E50" s="4"/>
      <c r="F50" s="4" t="str">
        <f>IFERROR(VLOOKUP(E50,$G$8:$H$13,2,FALSE),"")</f>
        <v/>
      </c>
      <c r="G50" s="5"/>
      <c r="H50" s="5"/>
      <c r="I50" s="5"/>
      <c r="J50" s="5"/>
      <c r="K50" s="6" t="str">
        <f>IF(COUNTA(G50:J50)&lt;4,"",ROUND(G50*$E$8+H50*$E$9+I50*$E$10+J50*$E$11,2))</f>
        <v/>
      </c>
      <c r="L50" s="4"/>
      <c r="M50" s="10"/>
    </row>
    <row r="51" spans="1:13" ht="20.100000000000001" customHeight="1">
      <c r="A51" s="9">
        <v>35</v>
      </c>
      <c r="B51" s="4"/>
      <c r="C51" s="4"/>
      <c r="D51" s="4"/>
      <c r="E51" s="4"/>
      <c r="F51" s="4" t="str">
        <f>IFERROR(VLOOKUP(E51,$G$8:$H$13,2,FALSE),"")</f>
        <v/>
      </c>
      <c r="G51" s="5"/>
      <c r="H51" s="5"/>
      <c r="I51" s="5"/>
      <c r="J51" s="5"/>
      <c r="K51" s="6" t="str">
        <f>IF(COUNTA(G51:J51)&lt;4,"",ROUND(G51*$E$8+H51*$E$9+I51*$E$10+J51*$E$11,2))</f>
        <v/>
      </c>
      <c r="L51" s="4"/>
      <c r="M51" s="10"/>
    </row>
    <row r="52" spans="1:13" ht="20.100000000000001" customHeight="1">
      <c r="A52" s="9">
        <v>36</v>
      </c>
      <c r="B52" s="4"/>
      <c r="C52" s="4"/>
      <c r="D52" s="4"/>
      <c r="E52" s="4"/>
      <c r="F52" s="4" t="str">
        <f>IFERROR(VLOOKUP(E52,$G$8:$H$13,2,FALSE),"")</f>
        <v/>
      </c>
      <c r="G52" s="5"/>
      <c r="H52" s="5"/>
      <c r="I52" s="5"/>
      <c r="J52" s="5"/>
      <c r="K52" s="6" t="str">
        <f>IF(COUNTA(G52:J52)&lt;4,"",ROUND(G52*$E$8+H52*$E$9+I52*$E$10+J52*$E$11,2))</f>
        <v/>
      </c>
      <c r="L52" s="4"/>
      <c r="M52" s="10"/>
    </row>
    <row r="53" spans="1:13" ht="20.100000000000001" customHeight="1">
      <c r="A53" s="9">
        <v>37</v>
      </c>
      <c r="B53" s="4"/>
      <c r="C53" s="4"/>
      <c r="D53" s="4"/>
      <c r="E53" s="4"/>
      <c r="F53" s="4" t="str">
        <f>IFERROR(VLOOKUP(E53,$G$8:$H$13,2,FALSE),"")</f>
        <v/>
      </c>
      <c r="G53" s="5"/>
      <c r="H53" s="5"/>
      <c r="I53" s="5"/>
      <c r="J53" s="5"/>
      <c r="K53" s="6" t="str">
        <f>IF(COUNTA(G53:J53)&lt;4,"",ROUND(G53*$E$8+H53*$E$9+I53*$E$10+J53*$E$11,2))</f>
        <v/>
      </c>
      <c r="L53" s="4"/>
      <c r="M53" s="10"/>
    </row>
    <row r="54" spans="1:13" ht="20.100000000000001" customHeight="1">
      <c r="A54" s="9">
        <v>38</v>
      </c>
      <c r="B54" s="4"/>
      <c r="C54" s="4"/>
      <c r="D54" s="4"/>
      <c r="E54" s="4"/>
      <c r="F54" s="4" t="str">
        <f>IFERROR(VLOOKUP(E54,$G$8:$H$13,2,FALSE),"")</f>
        <v/>
      </c>
      <c r="G54" s="5"/>
      <c r="H54" s="5"/>
      <c r="I54" s="5"/>
      <c r="J54" s="5"/>
      <c r="K54" s="6" t="str">
        <f>IF(COUNTA(G54:J54)&lt;4,"",ROUND(G54*$E$8+H54*$E$9+I54*$E$10+J54*$E$11,2))</f>
        <v/>
      </c>
      <c r="L54" s="4"/>
      <c r="M54" s="10"/>
    </row>
    <row r="55" spans="1:13" ht="20.100000000000001" customHeight="1">
      <c r="A55" s="9">
        <v>39</v>
      </c>
      <c r="B55" s="4"/>
      <c r="C55" s="4"/>
      <c r="D55" s="4"/>
      <c r="E55" s="4"/>
      <c r="F55" s="4" t="str">
        <f>IFERROR(VLOOKUP(E55,$G$8:$H$13,2,FALSE),"")</f>
        <v/>
      </c>
      <c r="G55" s="5"/>
      <c r="H55" s="5"/>
      <c r="I55" s="5"/>
      <c r="J55" s="5"/>
      <c r="K55" s="6" t="str">
        <f>IF(COUNTA(G55:J55)&lt;4,"",ROUND(G55*$E$8+H55*$E$9+I55*$E$10+J55*$E$11,2))</f>
        <v/>
      </c>
      <c r="L55" s="4"/>
      <c r="M55" s="10"/>
    </row>
    <row r="56" spans="1:13" ht="20.100000000000001" customHeight="1">
      <c r="A56" s="9">
        <v>40</v>
      </c>
      <c r="B56" s="4"/>
      <c r="C56" s="4"/>
      <c r="D56" s="4"/>
      <c r="E56" s="4"/>
      <c r="F56" s="4" t="str">
        <f>IFERROR(VLOOKUP(E56,$G$8:$H$13,2,FALSE),"")</f>
        <v/>
      </c>
      <c r="G56" s="5"/>
      <c r="H56" s="5"/>
      <c r="I56" s="5"/>
      <c r="J56" s="5"/>
      <c r="K56" s="6" t="str">
        <f>IF(COUNTA(G56:J56)&lt;4,"",ROUND(G56*$E$8+H56*$E$9+I56*$E$10+J56*$E$11,2))</f>
        <v/>
      </c>
      <c r="L56" s="4"/>
      <c r="M56" s="10"/>
    </row>
    <row r="57" spans="1:13" ht="20.100000000000001" customHeight="1">
      <c r="A57" s="9">
        <v>41</v>
      </c>
      <c r="B57" s="4"/>
      <c r="C57" s="4"/>
      <c r="D57" s="4"/>
      <c r="E57" s="4"/>
      <c r="F57" s="4" t="str">
        <f>IFERROR(VLOOKUP(E57,$G$8:$H$13,2,FALSE),"")</f>
        <v/>
      </c>
      <c r="G57" s="5"/>
      <c r="H57" s="5"/>
      <c r="I57" s="5"/>
      <c r="J57" s="5"/>
      <c r="K57" s="6" t="str">
        <f>IF(COUNTA(G57:J57)&lt;4,"",ROUND(G57*$E$8+H57*$E$9+I57*$E$10+J57*$E$11,2))</f>
        <v/>
      </c>
      <c r="L57" s="4"/>
      <c r="M57" s="10"/>
    </row>
    <row r="58" spans="1:13" ht="20.100000000000001" customHeight="1">
      <c r="A58" s="9">
        <v>42</v>
      </c>
      <c r="B58" s="4"/>
      <c r="C58" s="4"/>
      <c r="D58" s="4"/>
      <c r="E58" s="4"/>
      <c r="F58" s="4" t="str">
        <f>IFERROR(VLOOKUP(E58,$G$8:$H$13,2,FALSE),"")</f>
        <v/>
      </c>
      <c r="G58" s="5"/>
      <c r="H58" s="5"/>
      <c r="I58" s="5"/>
      <c r="J58" s="5"/>
      <c r="K58" s="6" t="str">
        <f>IF(COUNTA(G58:J58)&lt;4,"",ROUND(G58*$E$8+H58*$E$9+I58*$E$10+J58*$E$11,2))</f>
        <v/>
      </c>
      <c r="L58" s="4"/>
      <c r="M58" s="10"/>
    </row>
    <row r="59" spans="1:13" ht="20.100000000000001" customHeight="1">
      <c r="A59" s="9">
        <v>43</v>
      </c>
      <c r="B59" s="4"/>
      <c r="C59" s="4"/>
      <c r="D59" s="4"/>
      <c r="E59" s="4"/>
      <c r="F59" s="4" t="str">
        <f>IFERROR(VLOOKUP(E59,$G$8:$H$13,2,FALSE),"")</f>
        <v/>
      </c>
      <c r="G59" s="5"/>
      <c r="H59" s="5"/>
      <c r="I59" s="5"/>
      <c r="J59" s="5"/>
      <c r="K59" s="6" t="str">
        <f>IF(COUNTA(G59:J59)&lt;4,"",ROUND(G59*$E$8+H59*$E$9+I59*$E$10+J59*$E$11,2))</f>
        <v/>
      </c>
      <c r="L59" s="4"/>
      <c r="M59" s="10"/>
    </row>
    <row r="60" spans="1:13" ht="20.100000000000001" customHeight="1">
      <c r="A60" s="9">
        <v>44</v>
      </c>
      <c r="B60" s="4"/>
      <c r="C60" s="4"/>
      <c r="D60" s="4"/>
      <c r="E60" s="4"/>
      <c r="F60" s="4" t="str">
        <f>IFERROR(VLOOKUP(E60,$G$8:$H$13,2,FALSE),"")</f>
        <v/>
      </c>
      <c r="G60" s="5"/>
      <c r="H60" s="5"/>
      <c r="I60" s="5"/>
      <c r="J60" s="5"/>
      <c r="K60" s="6" t="str">
        <f>IF(COUNTA(G60:J60)&lt;4,"",ROUND(G60*$E$8+H60*$E$9+I60*$E$10+J60*$E$11,2))</f>
        <v/>
      </c>
      <c r="L60" s="4"/>
      <c r="M60" s="10"/>
    </row>
    <row r="61" spans="1:13" ht="20.100000000000001" customHeight="1">
      <c r="A61" s="9">
        <v>45</v>
      </c>
      <c r="B61" s="4"/>
      <c r="C61" s="4"/>
      <c r="D61" s="4"/>
      <c r="E61" s="4"/>
      <c r="F61" s="4" t="str">
        <f>IFERROR(VLOOKUP(E61,$G$8:$H$13,2,FALSE),"")</f>
        <v/>
      </c>
      <c r="G61" s="5"/>
      <c r="H61" s="5"/>
      <c r="I61" s="5"/>
      <c r="J61" s="5"/>
      <c r="K61" s="6" t="str">
        <f>IF(COUNTA(G61:J61)&lt;4,"",ROUND(G61*$E$8+H61*$E$9+I61*$E$10+J61*$E$11,2))</f>
        <v/>
      </c>
      <c r="L61" s="4"/>
      <c r="M61" s="10"/>
    </row>
    <row r="62" spans="1:13" ht="20.100000000000001" customHeight="1">
      <c r="A62" s="9">
        <v>46</v>
      </c>
      <c r="B62" s="4"/>
      <c r="C62" s="4"/>
      <c r="D62" s="4"/>
      <c r="E62" s="4"/>
      <c r="F62" s="4" t="str">
        <f>IFERROR(VLOOKUP(E62,$G$8:$H$13,2,FALSE),"")</f>
        <v/>
      </c>
      <c r="G62" s="5"/>
      <c r="H62" s="5"/>
      <c r="I62" s="5"/>
      <c r="J62" s="5"/>
      <c r="K62" s="6" t="str">
        <f>IF(COUNTA(G62:J62)&lt;4,"",ROUND(G62*$E$8+H62*$E$9+I62*$E$10+J62*$E$11,2))</f>
        <v/>
      </c>
      <c r="L62" s="4"/>
      <c r="M62" s="10"/>
    </row>
    <row r="63" spans="1:13" ht="20.100000000000001" customHeight="1">
      <c r="A63" s="9">
        <v>47</v>
      </c>
      <c r="B63" s="4"/>
      <c r="C63" s="4"/>
      <c r="D63" s="4"/>
      <c r="E63" s="4"/>
      <c r="F63" s="4" t="str">
        <f>IFERROR(VLOOKUP(E63,$G$8:$H$13,2,FALSE),"")</f>
        <v/>
      </c>
      <c r="G63" s="5"/>
      <c r="H63" s="5"/>
      <c r="I63" s="5"/>
      <c r="J63" s="5"/>
      <c r="K63" s="6" t="str">
        <f>IF(COUNTA(G63:J63)&lt;4,"",ROUND(G63*$E$8+H63*$E$9+I63*$E$10+J63*$E$11,2))</f>
        <v/>
      </c>
      <c r="L63" s="4"/>
      <c r="M63" s="10"/>
    </row>
    <row r="64" spans="1:13" ht="20.100000000000001" customHeight="1">
      <c r="A64" s="9">
        <v>48</v>
      </c>
      <c r="B64" s="4"/>
      <c r="C64" s="4"/>
      <c r="D64" s="4"/>
      <c r="E64" s="4"/>
      <c r="F64" s="4" t="str">
        <f>IFERROR(VLOOKUP(E64,$G$8:$H$13,2,FALSE),"")</f>
        <v/>
      </c>
      <c r="G64" s="5"/>
      <c r="H64" s="5"/>
      <c r="I64" s="5"/>
      <c r="J64" s="5"/>
      <c r="K64" s="6" t="str">
        <f>IF(COUNTA(G64:J64)&lt;4,"",ROUND(G64*$E$8+H64*$E$9+I64*$E$10+J64*$E$11,2))</f>
        <v/>
      </c>
      <c r="L64" s="4"/>
      <c r="M64" s="10"/>
    </row>
    <row r="65" spans="1:13" ht="20.100000000000001" customHeight="1">
      <c r="A65" s="9">
        <v>49</v>
      </c>
      <c r="B65" s="4"/>
      <c r="C65" s="4"/>
      <c r="D65" s="4"/>
      <c r="E65" s="4"/>
      <c r="F65" s="4" t="str">
        <f>IFERROR(VLOOKUP(E65,$G$8:$H$13,2,FALSE),"")</f>
        <v/>
      </c>
      <c r="G65" s="5"/>
      <c r="H65" s="5"/>
      <c r="I65" s="5"/>
      <c r="J65" s="5"/>
      <c r="K65" s="6" t="str">
        <f>IF(COUNTA(G65:J65)&lt;4,"",ROUND(G65*$E$8+H65*$E$9+I65*$E$10+J65*$E$11,2))</f>
        <v/>
      </c>
      <c r="L65" s="4"/>
      <c r="M65" s="10"/>
    </row>
    <row r="66" spans="1:13" ht="20.100000000000001" customHeight="1">
      <c r="A66" s="9">
        <v>50</v>
      </c>
      <c r="B66" s="4"/>
      <c r="C66" s="4"/>
      <c r="D66" s="4"/>
      <c r="E66" s="4"/>
      <c r="F66" s="4" t="str">
        <f>IFERROR(VLOOKUP(E66,$G$8:$H$13,2,FALSE),"")</f>
        <v/>
      </c>
      <c r="G66" s="5"/>
      <c r="H66" s="5"/>
      <c r="I66" s="5"/>
      <c r="J66" s="5"/>
      <c r="K66" s="6" t="str">
        <f>IF(COUNTA(G66:J66)&lt;4,"",ROUND(G66*$E$8+H66*$E$9+I66*$E$10+J66*$E$11,2))</f>
        <v/>
      </c>
      <c r="L66" s="4"/>
      <c r="M66" s="10"/>
    </row>
    <row r="67" spans="1:13" ht="20.100000000000001" customHeight="1">
      <c r="A67" s="9">
        <v>51</v>
      </c>
      <c r="B67" s="4"/>
      <c r="C67" s="4"/>
      <c r="D67" s="4"/>
      <c r="E67" s="4"/>
      <c r="F67" s="4" t="str">
        <f>IFERROR(VLOOKUP(E67,$G$8:$H$13,2,FALSE),"")</f>
        <v/>
      </c>
      <c r="G67" s="5"/>
      <c r="H67" s="5"/>
      <c r="I67" s="5"/>
      <c r="J67" s="5"/>
      <c r="K67" s="6" t="str">
        <f>IF(COUNTA(G67:J67)&lt;4,"",ROUND(G67*$E$8+H67*$E$9+I67*$E$10+J67*$E$11,2))</f>
        <v/>
      </c>
      <c r="L67" s="4"/>
      <c r="M67" s="10"/>
    </row>
    <row r="68" spans="1:13" ht="20.100000000000001" customHeight="1">
      <c r="A68" s="9">
        <v>52</v>
      </c>
      <c r="B68" s="4"/>
      <c r="C68" s="4"/>
      <c r="D68" s="4"/>
      <c r="E68" s="4"/>
      <c r="F68" s="4" t="str">
        <f>IFERROR(VLOOKUP(E68,$G$8:$H$13,2,FALSE),"")</f>
        <v/>
      </c>
      <c r="G68" s="5"/>
      <c r="H68" s="5"/>
      <c r="I68" s="5"/>
      <c r="J68" s="5"/>
      <c r="K68" s="6" t="str">
        <f>IF(COUNTA(G68:J68)&lt;4,"",ROUND(G68*$E$8+H68*$E$9+I68*$E$10+J68*$E$11,2))</f>
        <v/>
      </c>
      <c r="L68" s="4"/>
      <c r="M68" s="10"/>
    </row>
    <row r="69" spans="1:13" ht="20.100000000000001" customHeight="1">
      <c r="A69" s="9">
        <v>53</v>
      </c>
      <c r="B69" s="4"/>
      <c r="C69" s="4"/>
      <c r="D69" s="4"/>
      <c r="E69" s="4"/>
      <c r="F69" s="4" t="str">
        <f>IFERROR(VLOOKUP(E69,$G$8:$H$13,2,FALSE),"")</f>
        <v/>
      </c>
      <c r="G69" s="5"/>
      <c r="H69" s="5"/>
      <c r="I69" s="5"/>
      <c r="J69" s="5"/>
      <c r="K69" s="6" t="str">
        <f>IF(COUNTA(G69:J69)&lt;4,"",ROUND(G69*$E$8+H69*$E$9+I69*$E$10+J69*$E$11,2))</f>
        <v/>
      </c>
      <c r="L69" s="4"/>
      <c r="M69" s="10"/>
    </row>
    <row r="70" spans="1:13" ht="20.100000000000001" customHeight="1">
      <c r="A70" s="9">
        <v>54</v>
      </c>
      <c r="B70" s="4"/>
      <c r="C70" s="4"/>
      <c r="D70" s="4"/>
      <c r="E70" s="4"/>
      <c r="F70" s="4" t="str">
        <f>IFERROR(VLOOKUP(E70,$G$8:$H$13,2,FALSE),"")</f>
        <v/>
      </c>
      <c r="G70" s="5"/>
      <c r="H70" s="5"/>
      <c r="I70" s="5"/>
      <c r="J70" s="5"/>
      <c r="K70" s="6" t="str">
        <f>IF(COUNTA(G70:J70)&lt;4,"",ROUND(G70*$E$8+H70*$E$9+I70*$E$10+J70*$E$11,2))</f>
        <v/>
      </c>
      <c r="L70" s="4"/>
      <c r="M70" s="10"/>
    </row>
    <row r="71" spans="1:13" ht="20.100000000000001" customHeight="1">
      <c r="A71" s="9">
        <v>55</v>
      </c>
      <c r="B71" s="4"/>
      <c r="C71" s="4"/>
      <c r="D71" s="4"/>
      <c r="E71" s="4"/>
      <c r="F71" s="4" t="str">
        <f>IFERROR(VLOOKUP(E71,$G$8:$H$13,2,FALSE),"")</f>
        <v/>
      </c>
      <c r="G71" s="5"/>
      <c r="H71" s="5"/>
      <c r="I71" s="5"/>
      <c r="J71" s="5"/>
      <c r="K71" s="6" t="str">
        <f>IF(COUNTA(G71:J71)&lt;4,"",ROUND(G71*$E$8+H71*$E$9+I71*$E$10+J71*$E$11,2))</f>
        <v/>
      </c>
      <c r="L71" s="4"/>
      <c r="M71" s="10"/>
    </row>
    <row r="72" spans="1:13" ht="20.100000000000001" customHeight="1">
      <c r="A72" s="9">
        <v>56</v>
      </c>
      <c r="B72" s="4"/>
      <c r="C72" s="4"/>
      <c r="D72" s="4"/>
      <c r="E72" s="4"/>
      <c r="F72" s="4" t="str">
        <f>IFERROR(VLOOKUP(E72,$G$8:$H$13,2,FALSE),"")</f>
        <v/>
      </c>
      <c r="G72" s="5"/>
      <c r="H72" s="5"/>
      <c r="I72" s="5"/>
      <c r="J72" s="5"/>
      <c r="K72" s="6" t="str">
        <f>IF(COUNTA(G72:J72)&lt;4,"",ROUND(G72*$E$8+H72*$E$9+I72*$E$10+J72*$E$11,2))</f>
        <v/>
      </c>
      <c r="L72" s="4"/>
      <c r="M72" s="10"/>
    </row>
    <row r="73" spans="1:13" ht="20.100000000000001" customHeight="1">
      <c r="A73" s="9">
        <v>57</v>
      </c>
      <c r="B73" s="4"/>
      <c r="C73" s="4"/>
      <c r="D73" s="4"/>
      <c r="E73" s="4"/>
      <c r="F73" s="4" t="str">
        <f>IFERROR(VLOOKUP(E73,$G$8:$H$13,2,FALSE),"")</f>
        <v/>
      </c>
      <c r="G73" s="5"/>
      <c r="H73" s="5"/>
      <c r="I73" s="5"/>
      <c r="J73" s="5"/>
      <c r="K73" s="6" t="str">
        <f>IF(COUNTA(G73:J73)&lt;4,"",ROUND(G73*$E$8+H73*$E$9+I73*$E$10+J73*$E$11,2))</f>
        <v/>
      </c>
      <c r="L73" s="4"/>
      <c r="M73" s="10"/>
    </row>
    <row r="74" spans="1:13" ht="20.100000000000001" customHeight="1">
      <c r="A74" s="9">
        <v>58</v>
      </c>
      <c r="B74" s="4"/>
      <c r="C74" s="4"/>
      <c r="D74" s="4"/>
      <c r="E74" s="4"/>
      <c r="F74" s="4" t="str">
        <f>IFERROR(VLOOKUP(E74,$G$8:$H$13,2,FALSE),"")</f>
        <v/>
      </c>
      <c r="G74" s="5"/>
      <c r="H74" s="5"/>
      <c r="I74" s="5"/>
      <c r="J74" s="5"/>
      <c r="K74" s="6" t="str">
        <f>IF(COUNTA(G74:J74)&lt;4,"",ROUND(G74*$E$8+H74*$E$9+I74*$E$10+J74*$E$11,2))</f>
        <v/>
      </c>
      <c r="L74" s="4"/>
      <c r="M74" s="10"/>
    </row>
    <row r="75" spans="1:13" ht="20.100000000000001" customHeight="1">
      <c r="A75" s="9">
        <v>59</v>
      </c>
      <c r="B75" s="4"/>
      <c r="C75" s="4"/>
      <c r="D75" s="4"/>
      <c r="E75" s="4"/>
      <c r="F75" s="4" t="str">
        <f>IFERROR(VLOOKUP(E75,$G$8:$H$13,2,FALSE),"")</f>
        <v/>
      </c>
      <c r="G75" s="5"/>
      <c r="H75" s="5"/>
      <c r="I75" s="5"/>
      <c r="J75" s="5"/>
      <c r="K75" s="6" t="str">
        <f>IF(COUNTA(G75:J75)&lt;4,"",ROUND(G75*$E$8+H75*$E$9+I75*$E$10+J75*$E$11,2))</f>
        <v/>
      </c>
      <c r="L75" s="4"/>
      <c r="M75" s="10"/>
    </row>
    <row r="76" spans="1:13" ht="20.100000000000001" customHeight="1">
      <c r="A76" s="9">
        <v>60</v>
      </c>
      <c r="B76" s="4"/>
      <c r="C76" s="4"/>
      <c r="D76" s="4"/>
      <c r="E76" s="4"/>
      <c r="F76" s="4" t="str">
        <f>IFERROR(VLOOKUP(E76,$G$8:$H$13,2,FALSE),"")</f>
        <v/>
      </c>
      <c r="G76" s="5"/>
      <c r="H76" s="5"/>
      <c r="I76" s="5"/>
      <c r="J76" s="5"/>
      <c r="K76" s="6" t="str">
        <f>IF(COUNTA(G76:J76)&lt;4,"",ROUND(G76*$E$8+H76*$E$9+I76*$E$10+J76*$E$11,2))</f>
        <v/>
      </c>
      <c r="L76" s="4"/>
      <c r="M76" s="10"/>
    </row>
    <row r="77" spans="1:13" ht="20.100000000000001" customHeight="1">
      <c r="A77" s="9">
        <v>61</v>
      </c>
      <c r="B77" s="4"/>
      <c r="C77" s="4"/>
      <c r="D77" s="4"/>
      <c r="E77" s="4"/>
      <c r="F77" s="4" t="str">
        <f>IFERROR(VLOOKUP(E77,$G$8:$H$13,2,FALSE),"")</f>
        <v/>
      </c>
      <c r="G77" s="5"/>
      <c r="H77" s="5"/>
      <c r="I77" s="5"/>
      <c r="J77" s="5"/>
      <c r="K77" s="6" t="str">
        <f>IF(COUNTA(G77:J77)&lt;4,"",ROUND(G77*$E$8+H77*$E$9+I77*$E$10+J77*$E$11,2))</f>
        <v/>
      </c>
      <c r="L77" s="4"/>
      <c r="M77" s="10"/>
    </row>
    <row r="78" spans="1:13" ht="20.100000000000001" customHeight="1">
      <c r="A78" s="9">
        <v>62</v>
      </c>
      <c r="B78" s="4"/>
      <c r="C78" s="4"/>
      <c r="D78" s="4"/>
      <c r="E78" s="4"/>
      <c r="F78" s="4" t="str">
        <f>IFERROR(VLOOKUP(E78,$G$8:$H$13,2,FALSE),"")</f>
        <v/>
      </c>
      <c r="G78" s="5"/>
      <c r="H78" s="5"/>
      <c r="I78" s="5"/>
      <c r="J78" s="5"/>
      <c r="K78" s="6" t="str">
        <f>IF(COUNTA(G78:J78)&lt;4,"",ROUND(G78*$E$8+H78*$E$9+I78*$E$10+J78*$E$11,2))</f>
        <v/>
      </c>
      <c r="L78" s="4"/>
      <c r="M78" s="10"/>
    </row>
    <row r="79" spans="1:13" ht="20.100000000000001" customHeight="1">
      <c r="A79" s="9">
        <v>63</v>
      </c>
      <c r="B79" s="4"/>
      <c r="C79" s="4"/>
      <c r="D79" s="4"/>
      <c r="E79" s="4"/>
      <c r="F79" s="4" t="str">
        <f>IFERROR(VLOOKUP(E79,$G$8:$H$13,2,FALSE),"")</f>
        <v/>
      </c>
      <c r="G79" s="5"/>
      <c r="H79" s="5"/>
      <c r="I79" s="5"/>
      <c r="J79" s="5"/>
      <c r="K79" s="6" t="str">
        <f>IF(COUNTA(G79:J79)&lt;4,"",ROUND(G79*$E$8+H79*$E$9+I79*$E$10+J79*$E$11,2))</f>
        <v/>
      </c>
      <c r="L79" s="4"/>
      <c r="M79" s="10"/>
    </row>
    <row r="80" spans="1:13" ht="20.100000000000001" customHeight="1">
      <c r="A80" s="9">
        <v>64</v>
      </c>
      <c r="B80" s="4"/>
      <c r="C80" s="4"/>
      <c r="D80" s="4"/>
      <c r="E80" s="4"/>
      <c r="F80" s="4" t="str">
        <f>IFERROR(VLOOKUP(E80,$G$8:$H$13,2,FALSE),"")</f>
        <v/>
      </c>
      <c r="G80" s="5"/>
      <c r="H80" s="5"/>
      <c r="I80" s="5"/>
      <c r="J80" s="5"/>
      <c r="K80" s="6" t="str">
        <f>IF(COUNTA(G80:J80)&lt;4,"",ROUND(G80*$E$8+H80*$E$9+I80*$E$10+J80*$E$11,2))</f>
        <v/>
      </c>
      <c r="L80" s="4"/>
      <c r="M80" s="10"/>
    </row>
    <row r="81" spans="1:13" ht="20.100000000000001" customHeight="1">
      <c r="A81" s="9">
        <v>65</v>
      </c>
      <c r="B81" s="4"/>
      <c r="C81" s="4"/>
      <c r="D81" s="4"/>
      <c r="E81" s="4"/>
      <c r="F81" s="4" t="str">
        <f>IFERROR(VLOOKUP(E81,$G$8:$H$13,2,FALSE),"")</f>
        <v/>
      </c>
      <c r="G81" s="5"/>
      <c r="H81" s="5"/>
      <c r="I81" s="5"/>
      <c r="J81" s="5"/>
      <c r="K81" s="6" t="str">
        <f>IF(COUNTA(G81:J81)&lt;4,"",ROUND(G81*$E$8+H81*$E$9+I81*$E$10+J81*$E$11,2))</f>
        <v/>
      </c>
      <c r="L81" s="4"/>
      <c r="M81" s="10"/>
    </row>
    <row r="82" spans="1:13" ht="20.100000000000001" customHeight="1">
      <c r="A82" s="9">
        <v>66</v>
      </c>
      <c r="B82" s="4"/>
      <c r="C82" s="4"/>
      <c r="D82" s="4"/>
      <c r="E82" s="4"/>
      <c r="F82" s="4" t="str">
        <f>IFERROR(VLOOKUP(E82,$G$8:$H$13,2,FALSE),"")</f>
        <v/>
      </c>
      <c r="G82" s="5"/>
      <c r="H82" s="5"/>
      <c r="I82" s="5"/>
      <c r="J82" s="5"/>
      <c r="K82" s="6" t="str">
        <f>IF(COUNTA(G82:J82)&lt;4,"",ROUND(G82*$E$8+H82*$E$9+I82*$E$10+J82*$E$11,2))</f>
        <v/>
      </c>
      <c r="L82" s="4"/>
      <c r="M82" s="10"/>
    </row>
    <row r="83" spans="1:13" ht="20.100000000000001" customHeight="1">
      <c r="A83" s="9">
        <v>67</v>
      </c>
      <c r="B83" s="4"/>
      <c r="C83" s="4"/>
      <c r="D83" s="4"/>
      <c r="E83" s="4"/>
      <c r="F83" s="4" t="str">
        <f>IFERROR(VLOOKUP(E83,$G$8:$H$13,2,FALSE),"")</f>
        <v/>
      </c>
      <c r="G83" s="5"/>
      <c r="H83" s="5"/>
      <c r="I83" s="5"/>
      <c r="J83" s="5"/>
      <c r="K83" s="6" t="str">
        <f>IF(COUNTA(G83:J83)&lt;4,"",ROUND(G83*$E$8+H83*$E$9+I83*$E$10+J83*$E$11,2))</f>
        <v/>
      </c>
      <c r="L83" s="4"/>
      <c r="M83" s="10"/>
    </row>
    <row r="84" spans="1:13" ht="20.100000000000001" customHeight="1">
      <c r="A84" s="9">
        <v>68</v>
      </c>
      <c r="B84" s="4"/>
      <c r="C84" s="4"/>
      <c r="D84" s="4"/>
      <c r="E84" s="4"/>
      <c r="F84" s="4" t="str">
        <f>IFERROR(VLOOKUP(E84,$G$8:$H$13,2,FALSE),"")</f>
        <v/>
      </c>
      <c r="G84" s="5"/>
      <c r="H84" s="5"/>
      <c r="I84" s="5"/>
      <c r="J84" s="5"/>
      <c r="K84" s="6" t="str">
        <f>IF(COUNTA(G84:J84)&lt;4,"",ROUND(G84*$E$8+H84*$E$9+I84*$E$10+J84*$E$11,2))</f>
        <v/>
      </c>
      <c r="L84" s="4"/>
      <c r="M84" s="10"/>
    </row>
    <row r="85" spans="1:13" ht="20.100000000000001" customHeight="1">
      <c r="A85" s="9">
        <v>69</v>
      </c>
      <c r="B85" s="4"/>
      <c r="C85" s="4"/>
      <c r="D85" s="4"/>
      <c r="E85" s="4"/>
      <c r="F85" s="4" t="str">
        <f>IFERROR(VLOOKUP(E85,$G$8:$H$13,2,FALSE),"")</f>
        <v/>
      </c>
      <c r="G85" s="5"/>
      <c r="H85" s="5"/>
      <c r="I85" s="5"/>
      <c r="J85" s="5"/>
      <c r="K85" s="6" t="str">
        <f>IF(COUNTA(G85:J85)&lt;4,"",ROUND(G85*$E$8+H85*$E$9+I85*$E$10+J85*$E$11,2))</f>
        <v/>
      </c>
      <c r="L85" s="4"/>
      <c r="M85" s="10"/>
    </row>
    <row r="86" spans="1:13" ht="20.100000000000001" customHeight="1">
      <c r="A86" s="9">
        <v>70</v>
      </c>
      <c r="B86" s="4"/>
      <c r="C86" s="4"/>
      <c r="D86" s="4"/>
      <c r="E86" s="4"/>
      <c r="F86" s="4" t="str">
        <f>IFERROR(VLOOKUP(E86,$G$8:$H$13,2,FALSE),"")</f>
        <v/>
      </c>
      <c r="G86" s="5"/>
      <c r="H86" s="5"/>
      <c r="I86" s="5"/>
      <c r="J86" s="5"/>
      <c r="K86" s="6" t="str">
        <f>IF(COUNTA(G86:J86)&lt;4,"",ROUND(G86*$E$8+H86*$E$9+I86*$E$10+J86*$E$11,2))</f>
        <v/>
      </c>
      <c r="L86" s="4"/>
      <c r="M86" s="10"/>
    </row>
    <row r="87" spans="1:13" ht="20.100000000000001" customHeight="1">
      <c r="A87" s="9">
        <v>71</v>
      </c>
      <c r="B87" s="4"/>
      <c r="C87" s="4"/>
      <c r="D87" s="4"/>
      <c r="E87" s="4"/>
      <c r="F87" s="4" t="str">
        <f>IFERROR(VLOOKUP(E87,$G$8:$H$13,2,FALSE),"")</f>
        <v/>
      </c>
      <c r="G87" s="5"/>
      <c r="H87" s="5"/>
      <c r="I87" s="5"/>
      <c r="J87" s="5"/>
      <c r="K87" s="6" t="str">
        <f>IF(COUNTA(G87:J87)&lt;4,"",ROUND(G87*$E$8+H87*$E$9+I87*$E$10+J87*$E$11,2))</f>
        <v/>
      </c>
      <c r="L87" s="4"/>
      <c r="M87" s="10"/>
    </row>
    <row r="88" spans="1:13" ht="20.100000000000001" customHeight="1">
      <c r="A88" s="9">
        <v>72</v>
      </c>
      <c r="B88" s="4"/>
      <c r="C88" s="4"/>
      <c r="D88" s="4"/>
      <c r="E88" s="4"/>
      <c r="F88" s="4" t="str">
        <f>IFERROR(VLOOKUP(E88,$G$8:$H$13,2,FALSE),"")</f>
        <v/>
      </c>
      <c r="G88" s="5"/>
      <c r="H88" s="5"/>
      <c r="I88" s="5"/>
      <c r="J88" s="5"/>
      <c r="K88" s="6" t="str">
        <f>IF(COUNTA(G88:J88)&lt;4,"",ROUND(G88*$E$8+H88*$E$9+I88*$E$10+J88*$E$11,2))</f>
        <v/>
      </c>
      <c r="L88" s="4"/>
      <c r="M88" s="10"/>
    </row>
    <row r="89" spans="1:13" ht="20.100000000000001" customHeight="1">
      <c r="A89" s="9">
        <v>73</v>
      </c>
      <c r="B89" s="4"/>
      <c r="C89" s="4"/>
      <c r="D89" s="4"/>
      <c r="E89" s="4"/>
      <c r="F89" s="4" t="str">
        <f>IFERROR(VLOOKUP(E89,$G$8:$H$13,2,FALSE),"")</f>
        <v/>
      </c>
      <c r="G89" s="5"/>
      <c r="H89" s="5"/>
      <c r="I89" s="5"/>
      <c r="J89" s="5"/>
      <c r="K89" s="6" t="str">
        <f>IF(COUNTA(G89:J89)&lt;4,"",ROUND(G89*$E$8+H89*$E$9+I89*$E$10+J89*$E$11,2))</f>
        <v/>
      </c>
      <c r="L89" s="4"/>
      <c r="M89" s="10"/>
    </row>
    <row r="90" spans="1:13" ht="20.100000000000001" customHeight="1">
      <c r="A90" s="9">
        <v>74</v>
      </c>
      <c r="B90" s="4"/>
      <c r="C90" s="4"/>
      <c r="D90" s="4"/>
      <c r="E90" s="4"/>
      <c r="F90" s="4" t="str">
        <f>IFERROR(VLOOKUP(E90,$G$8:$H$13,2,FALSE),"")</f>
        <v/>
      </c>
      <c r="G90" s="5"/>
      <c r="H90" s="5"/>
      <c r="I90" s="5"/>
      <c r="J90" s="5"/>
      <c r="K90" s="6" t="str">
        <f>IF(COUNTA(G90:J90)&lt;4,"",ROUND(G90*$E$8+H90*$E$9+I90*$E$10+J90*$E$11,2))</f>
        <v/>
      </c>
      <c r="L90" s="4"/>
      <c r="M90" s="10"/>
    </row>
    <row r="91" spans="1:13" ht="20.100000000000001" customHeight="1">
      <c r="A91" s="9">
        <v>75</v>
      </c>
      <c r="B91" s="4"/>
      <c r="C91" s="4"/>
      <c r="D91" s="4"/>
      <c r="E91" s="4"/>
      <c r="F91" s="4" t="str">
        <f>IFERROR(VLOOKUP(E91,$G$8:$H$13,2,FALSE),"")</f>
        <v/>
      </c>
      <c r="G91" s="5"/>
      <c r="H91" s="5"/>
      <c r="I91" s="5"/>
      <c r="J91" s="5"/>
      <c r="K91" s="6" t="str">
        <f>IF(COUNTA(G91:J91)&lt;4,"",ROUND(G91*$E$8+H91*$E$9+I91*$E$10+J91*$E$11,2))</f>
        <v/>
      </c>
      <c r="L91" s="4"/>
      <c r="M91" s="10"/>
    </row>
    <row r="92" spans="1:13" ht="20.100000000000001" customHeight="1">
      <c r="A92" s="9">
        <v>76</v>
      </c>
      <c r="B92" s="4"/>
      <c r="C92" s="4"/>
      <c r="D92" s="4"/>
      <c r="E92" s="4"/>
      <c r="F92" s="4" t="str">
        <f>IFERROR(VLOOKUP(E92,$G$8:$H$13,2,FALSE),"")</f>
        <v/>
      </c>
      <c r="G92" s="5"/>
      <c r="H92" s="5"/>
      <c r="I92" s="5"/>
      <c r="J92" s="5"/>
      <c r="K92" s="6" t="str">
        <f>IF(COUNTA(G92:J92)&lt;4,"",ROUND(G92*$E$8+H92*$E$9+I92*$E$10+J92*$E$11,2))</f>
        <v/>
      </c>
      <c r="L92" s="4"/>
      <c r="M92" s="10"/>
    </row>
    <row r="93" spans="1:13" ht="20.100000000000001" customHeight="1">
      <c r="A93" s="9">
        <v>77</v>
      </c>
      <c r="B93" s="4"/>
      <c r="C93" s="4"/>
      <c r="D93" s="4"/>
      <c r="E93" s="4"/>
      <c r="F93" s="4" t="str">
        <f>IFERROR(VLOOKUP(E93,$G$8:$H$13,2,FALSE),"")</f>
        <v/>
      </c>
      <c r="G93" s="5"/>
      <c r="H93" s="5"/>
      <c r="I93" s="5"/>
      <c r="J93" s="5"/>
      <c r="K93" s="6" t="str">
        <f>IF(COUNTA(G93:J93)&lt;4,"",ROUND(G93*$E$8+H93*$E$9+I93*$E$10+J93*$E$11,2))</f>
        <v/>
      </c>
      <c r="L93" s="4"/>
      <c r="M93" s="10"/>
    </row>
    <row r="94" spans="1:13" ht="20.100000000000001" customHeight="1">
      <c r="A94" s="9">
        <v>78</v>
      </c>
      <c r="B94" s="4"/>
      <c r="C94" s="4"/>
      <c r="D94" s="4"/>
      <c r="E94" s="4"/>
      <c r="F94" s="4" t="str">
        <f>IFERROR(VLOOKUP(E94,$G$8:$H$13,2,FALSE),"")</f>
        <v/>
      </c>
      <c r="G94" s="5"/>
      <c r="H94" s="5"/>
      <c r="I94" s="5"/>
      <c r="J94" s="5"/>
      <c r="K94" s="6" t="str">
        <f>IF(COUNTA(G94:J94)&lt;4,"",ROUND(G94*$E$8+H94*$E$9+I94*$E$10+J94*$E$11,2))</f>
        <v/>
      </c>
      <c r="L94" s="4"/>
      <c r="M94" s="10"/>
    </row>
    <row r="95" spans="1:13" ht="20.100000000000001" customHeight="1">
      <c r="A95" s="9">
        <v>79</v>
      </c>
      <c r="B95" s="4"/>
      <c r="C95" s="4"/>
      <c r="D95" s="4"/>
      <c r="E95" s="4"/>
      <c r="F95" s="4" t="str">
        <f>IFERROR(VLOOKUP(E95,$G$8:$H$13,2,FALSE),"")</f>
        <v/>
      </c>
      <c r="G95" s="5"/>
      <c r="H95" s="5"/>
      <c r="I95" s="5"/>
      <c r="J95" s="5"/>
      <c r="K95" s="6" t="str">
        <f>IF(COUNTA(G95:J95)&lt;4,"",ROUND(G95*$E$8+H95*$E$9+I95*$E$10+J95*$E$11,2))</f>
        <v/>
      </c>
      <c r="L95" s="4"/>
      <c r="M95" s="10"/>
    </row>
    <row r="96" spans="1:13" ht="20.100000000000001" customHeight="1">
      <c r="A96" s="9">
        <v>80</v>
      </c>
      <c r="B96" s="4"/>
      <c r="C96" s="4"/>
      <c r="D96" s="4"/>
      <c r="E96" s="4"/>
      <c r="F96" s="4" t="str">
        <f>IFERROR(VLOOKUP(E96,$G$8:$H$13,2,FALSE),"")</f>
        <v/>
      </c>
      <c r="G96" s="5"/>
      <c r="H96" s="5"/>
      <c r="I96" s="5"/>
      <c r="J96" s="5"/>
      <c r="K96" s="6" t="str">
        <f>IF(COUNTA(G96:J96)&lt;4,"",ROUND(G96*$E$8+H96*$E$9+I96*$E$10+J96*$E$11,2))</f>
        <v/>
      </c>
      <c r="L96" s="4"/>
      <c r="M96" s="10"/>
    </row>
    <row r="97" spans="1:13" ht="20.100000000000001" customHeight="1">
      <c r="A97" s="9">
        <v>81</v>
      </c>
      <c r="B97" s="4"/>
      <c r="C97" s="4"/>
      <c r="D97" s="4"/>
      <c r="E97" s="4"/>
      <c r="F97" s="4" t="str">
        <f>IFERROR(VLOOKUP(E97,$G$8:$H$13,2,FALSE),"")</f>
        <v/>
      </c>
      <c r="G97" s="5"/>
      <c r="H97" s="5"/>
      <c r="I97" s="5"/>
      <c r="J97" s="5"/>
      <c r="K97" s="6" t="str">
        <f>IF(COUNTA(G97:J97)&lt;4,"",ROUND(G97*$E$8+H97*$E$9+I97*$E$10+J97*$E$11,2))</f>
        <v/>
      </c>
      <c r="L97" s="4"/>
      <c r="M97" s="10"/>
    </row>
    <row r="98" spans="1:13" ht="20.100000000000001" customHeight="1">
      <c r="A98" s="9">
        <v>82</v>
      </c>
      <c r="B98" s="4"/>
      <c r="C98" s="4"/>
      <c r="D98" s="4"/>
      <c r="E98" s="4"/>
      <c r="F98" s="4" t="str">
        <f>IFERROR(VLOOKUP(E98,$G$8:$H$13,2,FALSE),"")</f>
        <v/>
      </c>
      <c r="G98" s="5"/>
      <c r="H98" s="5"/>
      <c r="I98" s="5"/>
      <c r="J98" s="5"/>
      <c r="K98" s="6" t="str">
        <f>IF(COUNTA(G98:J98)&lt;4,"",ROUND(G98*$E$8+H98*$E$9+I98*$E$10+J98*$E$11,2))</f>
        <v/>
      </c>
      <c r="L98" s="4"/>
      <c r="M98" s="10"/>
    </row>
    <row r="99" spans="1:13" ht="20.100000000000001" customHeight="1">
      <c r="A99" s="9">
        <v>83</v>
      </c>
      <c r="B99" s="4"/>
      <c r="C99" s="4"/>
      <c r="D99" s="4"/>
      <c r="E99" s="4"/>
      <c r="F99" s="4" t="str">
        <f>IFERROR(VLOOKUP(E99,$G$8:$H$13,2,FALSE),"")</f>
        <v/>
      </c>
      <c r="G99" s="5"/>
      <c r="H99" s="5"/>
      <c r="I99" s="5"/>
      <c r="J99" s="5"/>
      <c r="K99" s="6" t="str">
        <f>IF(COUNTA(G99:J99)&lt;4,"",ROUND(G99*$E$8+H99*$E$9+I99*$E$10+J99*$E$11,2))</f>
        <v/>
      </c>
      <c r="L99" s="4"/>
      <c r="M99" s="10"/>
    </row>
    <row r="100" spans="1:13" ht="20.100000000000001" customHeight="1">
      <c r="A100" s="9">
        <v>84</v>
      </c>
      <c r="B100" s="4"/>
      <c r="C100" s="4"/>
      <c r="D100" s="4"/>
      <c r="E100" s="4"/>
      <c r="F100" s="4" t="str">
        <f>IFERROR(VLOOKUP(E100,$G$8:$H$13,2,FALSE),"")</f>
        <v/>
      </c>
      <c r="G100" s="5"/>
      <c r="H100" s="5"/>
      <c r="I100" s="5"/>
      <c r="J100" s="5"/>
      <c r="K100" s="6" t="str">
        <f>IF(COUNTA(G100:J100)&lt;4,"",ROUND(G100*$E$8+H100*$E$9+I100*$E$10+J100*$E$11,2))</f>
        <v/>
      </c>
      <c r="L100" s="4"/>
      <c r="M100" s="10"/>
    </row>
    <row r="101" spans="1:13" ht="20.100000000000001" customHeight="1">
      <c r="A101" s="9">
        <v>85</v>
      </c>
      <c r="B101" s="4"/>
      <c r="C101" s="4"/>
      <c r="D101" s="4"/>
      <c r="E101" s="4"/>
      <c r="F101" s="4" t="str">
        <f>IFERROR(VLOOKUP(E101,$G$8:$H$13,2,FALSE),"")</f>
        <v/>
      </c>
      <c r="G101" s="5"/>
      <c r="H101" s="5"/>
      <c r="I101" s="5"/>
      <c r="J101" s="5"/>
      <c r="K101" s="6" t="str">
        <f>IF(COUNTA(G101:J101)&lt;4,"",ROUND(G101*$E$8+H101*$E$9+I101*$E$10+J101*$E$11,2))</f>
        <v/>
      </c>
      <c r="L101" s="4"/>
      <c r="M101" s="10"/>
    </row>
    <row r="102" spans="1:13" ht="20.100000000000001" customHeight="1">
      <c r="A102" s="9">
        <v>86</v>
      </c>
      <c r="B102" s="4"/>
      <c r="C102" s="4"/>
      <c r="D102" s="4"/>
      <c r="E102" s="4"/>
      <c r="F102" s="4" t="str">
        <f>IFERROR(VLOOKUP(E102,$G$8:$H$13,2,FALSE),"")</f>
        <v/>
      </c>
      <c r="G102" s="5"/>
      <c r="H102" s="5"/>
      <c r="I102" s="5"/>
      <c r="J102" s="5"/>
      <c r="K102" s="6" t="str">
        <f>IF(COUNTA(G102:J102)&lt;4,"",ROUND(G102*$E$8+H102*$E$9+I102*$E$10+J102*$E$11,2))</f>
        <v/>
      </c>
      <c r="L102" s="4"/>
      <c r="M102" s="10"/>
    </row>
    <row r="103" spans="1:13" ht="20.100000000000001" customHeight="1">
      <c r="A103" s="9">
        <v>87</v>
      </c>
      <c r="B103" s="4"/>
      <c r="C103" s="4"/>
      <c r="D103" s="4"/>
      <c r="E103" s="4"/>
      <c r="F103" s="4" t="str">
        <f>IFERROR(VLOOKUP(E103,$G$8:$H$13,2,FALSE),"")</f>
        <v/>
      </c>
      <c r="G103" s="5"/>
      <c r="H103" s="5"/>
      <c r="I103" s="5"/>
      <c r="J103" s="5"/>
      <c r="K103" s="6" t="str">
        <f>IF(COUNTA(G103:J103)&lt;4,"",ROUND(G103*$E$8+H103*$E$9+I103*$E$10+J103*$E$11,2))</f>
        <v/>
      </c>
      <c r="L103" s="4"/>
      <c r="M103" s="10"/>
    </row>
    <row r="104" spans="1:13" ht="20.100000000000001" customHeight="1">
      <c r="A104" s="9">
        <v>88</v>
      </c>
      <c r="B104" s="4"/>
      <c r="C104" s="4"/>
      <c r="D104" s="4"/>
      <c r="E104" s="4"/>
      <c r="F104" s="4" t="str">
        <f>IFERROR(VLOOKUP(E104,$G$8:$H$13,2,FALSE),"")</f>
        <v/>
      </c>
      <c r="G104" s="5"/>
      <c r="H104" s="5"/>
      <c r="I104" s="5"/>
      <c r="J104" s="5"/>
      <c r="K104" s="6" t="str">
        <f>IF(COUNTA(G104:J104)&lt;4,"",ROUND(G104*$E$8+H104*$E$9+I104*$E$10+J104*$E$11,2))</f>
        <v/>
      </c>
      <c r="L104" s="4"/>
      <c r="M104" s="10"/>
    </row>
    <row r="105" spans="1:13" ht="20.100000000000001" customHeight="1">
      <c r="A105" s="9">
        <v>89</v>
      </c>
      <c r="B105" s="4"/>
      <c r="C105" s="4"/>
      <c r="D105" s="4"/>
      <c r="E105" s="4"/>
      <c r="F105" s="4" t="str">
        <f>IFERROR(VLOOKUP(E105,$G$8:$H$13,2,FALSE),"")</f>
        <v/>
      </c>
      <c r="G105" s="5"/>
      <c r="H105" s="5"/>
      <c r="I105" s="5"/>
      <c r="J105" s="5"/>
      <c r="K105" s="6" t="str">
        <f>IF(COUNTA(G105:J105)&lt;4,"",ROUND(G105*$E$8+H105*$E$9+I105*$E$10+J105*$E$11,2))</f>
        <v/>
      </c>
      <c r="L105" s="4"/>
      <c r="M105" s="10"/>
    </row>
    <row r="106" spans="1:13" ht="20.100000000000001" customHeight="1">
      <c r="A106" s="9">
        <v>90</v>
      </c>
      <c r="B106" s="4"/>
      <c r="C106" s="4"/>
      <c r="D106" s="4"/>
      <c r="E106" s="4"/>
      <c r="F106" s="4" t="str">
        <f>IFERROR(VLOOKUP(E106,$G$8:$H$13,2,FALSE),"")</f>
        <v/>
      </c>
      <c r="G106" s="5"/>
      <c r="H106" s="5"/>
      <c r="I106" s="5"/>
      <c r="J106" s="5"/>
      <c r="K106" s="6" t="str">
        <f>IF(COUNTA(G106:J106)&lt;4,"",ROUND(G106*$E$8+H106*$E$9+I106*$E$10+J106*$E$11,2))</f>
        <v/>
      </c>
      <c r="L106" s="4"/>
      <c r="M106" s="10"/>
    </row>
    <row r="107" spans="1:13" ht="20.100000000000001" customHeight="1">
      <c r="A107" s="9">
        <v>91</v>
      </c>
      <c r="B107" s="4"/>
      <c r="C107" s="4"/>
      <c r="D107" s="4"/>
      <c r="E107" s="4"/>
      <c r="F107" s="4" t="str">
        <f>IFERROR(VLOOKUP(E107,$G$8:$H$13,2,FALSE),"")</f>
        <v/>
      </c>
      <c r="G107" s="5"/>
      <c r="H107" s="5"/>
      <c r="I107" s="5"/>
      <c r="J107" s="5"/>
      <c r="K107" s="6" t="str">
        <f>IF(COUNTA(G107:J107)&lt;4,"",ROUND(G107*$E$8+H107*$E$9+I107*$E$10+J107*$E$11,2))</f>
        <v/>
      </c>
      <c r="L107" s="4"/>
      <c r="M107" s="10"/>
    </row>
    <row r="108" spans="1:13" ht="20.100000000000001" customHeight="1">
      <c r="A108" s="9">
        <v>92</v>
      </c>
      <c r="B108" s="4"/>
      <c r="C108" s="4"/>
      <c r="D108" s="4"/>
      <c r="E108" s="4"/>
      <c r="F108" s="4" t="str">
        <f>IFERROR(VLOOKUP(E108,$G$8:$H$13,2,FALSE),"")</f>
        <v/>
      </c>
      <c r="G108" s="5"/>
      <c r="H108" s="5"/>
      <c r="I108" s="5"/>
      <c r="J108" s="5"/>
      <c r="K108" s="6" t="str">
        <f>IF(COUNTA(G108:J108)&lt;4,"",ROUND(G108*$E$8+H108*$E$9+I108*$E$10+J108*$E$11,2))</f>
        <v/>
      </c>
      <c r="L108" s="4"/>
      <c r="M108" s="10"/>
    </row>
    <row r="109" spans="1:13" ht="20.100000000000001" customHeight="1">
      <c r="A109" s="9">
        <v>93</v>
      </c>
      <c r="B109" s="4"/>
      <c r="C109" s="4"/>
      <c r="D109" s="4"/>
      <c r="E109" s="4"/>
      <c r="F109" s="4" t="str">
        <f>IFERROR(VLOOKUP(E109,$G$8:$H$13,2,FALSE),"")</f>
        <v/>
      </c>
      <c r="G109" s="5"/>
      <c r="H109" s="5"/>
      <c r="I109" s="5"/>
      <c r="J109" s="5"/>
      <c r="K109" s="6" t="str">
        <f>IF(COUNTA(G109:J109)&lt;4,"",ROUND(G109*$E$8+H109*$E$9+I109*$E$10+J109*$E$11,2))</f>
        <v/>
      </c>
      <c r="L109" s="4"/>
      <c r="M109" s="10"/>
    </row>
    <row r="110" spans="1:13" ht="20.100000000000001" customHeight="1">
      <c r="A110" s="9">
        <v>94</v>
      </c>
      <c r="B110" s="4"/>
      <c r="C110" s="4"/>
      <c r="D110" s="4"/>
      <c r="E110" s="4"/>
      <c r="F110" s="4" t="str">
        <f>IFERROR(VLOOKUP(E110,$G$8:$H$13,2,FALSE),"")</f>
        <v/>
      </c>
      <c r="G110" s="5"/>
      <c r="H110" s="5"/>
      <c r="I110" s="5"/>
      <c r="J110" s="5"/>
      <c r="K110" s="6" t="str">
        <f>IF(COUNTA(G110:J110)&lt;4,"",ROUND(G110*$E$8+H110*$E$9+I110*$E$10+J110*$E$11,2))</f>
        <v/>
      </c>
      <c r="L110" s="4"/>
      <c r="M110" s="10"/>
    </row>
    <row r="111" spans="1:13" ht="20.100000000000001" customHeight="1">
      <c r="A111" s="9">
        <v>95</v>
      </c>
      <c r="B111" s="4"/>
      <c r="C111" s="4"/>
      <c r="D111" s="4"/>
      <c r="E111" s="4"/>
      <c r="F111" s="4" t="str">
        <f>IFERROR(VLOOKUP(E111,$G$8:$H$13,2,FALSE),"")</f>
        <v/>
      </c>
      <c r="G111" s="5"/>
      <c r="H111" s="5"/>
      <c r="I111" s="5"/>
      <c r="J111" s="5"/>
      <c r="K111" s="6" t="str">
        <f>IF(COUNTA(G111:J111)&lt;4,"",ROUND(G111*$E$8+H111*$E$9+I111*$E$10+J111*$E$11,2))</f>
        <v/>
      </c>
      <c r="L111" s="4"/>
      <c r="M111" s="10"/>
    </row>
    <row r="112" spans="1:13" ht="20.100000000000001" customHeight="1">
      <c r="A112" s="9">
        <v>96</v>
      </c>
      <c r="B112" s="4"/>
      <c r="C112" s="4"/>
      <c r="D112" s="4"/>
      <c r="E112" s="4"/>
      <c r="F112" s="4" t="str">
        <f>IFERROR(VLOOKUP(E112,$G$8:$H$13,2,FALSE),"")</f>
        <v/>
      </c>
      <c r="G112" s="5"/>
      <c r="H112" s="5"/>
      <c r="I112" s="5"/>
      <c r="J112" s="5"/>
      <c r="K112" s="6" t="str">
        <f>IF(COUNTA(G112:J112)&lt;4,"",ROUND(G112*$E$8+H112*$E$9+I112*$E$10+J112*$E$11,2))</f>
        <v/>
      </c>
      <c r="L112" s="4"/>
      <c r="M112" s="10"/>
    </row>
    <row r="113" spans="1:13" ht="20.100000000000001" customHeight="1">
      <c r="A113" s="9">
        <v>97</v>
      </c>
      <c r="B113" s="4"/>
      <c r="C113" s="4"/>
      <c r="D113" s="4"/>
      <c r="E113" s="4"/>
      <c r="F113" s="4" t="str">
        <f>IFERROR(VLOOKUP(E113,$G$8:$H$13,2,FALSE),"")</f>
        <v/>
      </c>
      <c r="G113" s="5"/>
      <c r="H113" s="5"/>
      <c r="I113" s="5"/>
      <c r="J113" s="5"/>
      <c r="K113" s="6" t="str">
        <f>IF(COUNTA(G113:J113)&lt;4,"",ROUND(G113*$E$8+H113*$E$9+I113*$E$10+J113*$E$11,2))</f>
        <v/>
      </c>
      <c r="L113" s="4"/>
      <c r="M113" s="10"/>
    </row>
    <row r="114" spans="1:13" ht="20.100000000000001" customHeight="1">
      <c r="A114" s="9">
        <v>98</v>
      </c>
      <c r="B114" s="4"/>
      <c r="C114" s="4"/>
      <c r="D114" s="4"/>
      <c r="E114" s="4"/>
      <c r="F114" s="4" t="str">
        <f>IFERROR(VLOOKUP(E114,$G$8:$H$13,2,FALSE),"")</f>
        <v/>
      </c>
      <c r="G114" s="5"/>
      <c r="H114" s="5"/>
      <c r="I114" s="5"/>
      <c r="J114" s="5"/>
      <c r="K114" s="6" t="str">
        <f>IF(COUNTA(G114:J114)&lt;4,"",ROUND(G114*$E$8+H114*$E$9+I114*$E$10+J114*$E$11,2))</f>
        <v/>
      </c>
      <c r="L114" s="4"/>
      <c r="M114" s="10"/>
    </row>
    <row r="115" spans="1:13" ht="20.100000000000001" customHeight="1">
      <c r="A115" s="9">
        <v>99</v>
      </c>
      <c r="B115" s="4"/>
      <c r="C115" s="4"/>
      <c r="D115" s="4"/>
      <c r="E115" s="4"/>
      <c r="F115" s="4" t="str">
        <f>IFERROR(VLOOKUP(E115,$G$8:$H$13,2,FALSE),"")</f>
        <v/>
      </c>
      <c r="G115" s="5"/>
      <c r="H115" s="5"/>
      <c r="I115" s="5"/>
      <c r="J115" s="5"/>
      <c r="K115" s="6" t="str">
        <f>IF(COUNTA(G115:J115)&lt;4,"",ROUND(G115*$E$8+H115*$E$9+I115*$E$10+J115*$E$11,2))</f>
        <v/>
      </c>
      <c r="L115" s="4"/>
      <c r="M115" s="10"/>
    </row>
    <row r="116" spans="1:13" ht="20.100000000000001" customHeight="1">
      <c r="A116" s="9">
        <v>100</v>
      </c>
      <c r="B116" s="4"/>
      <c r="C116" s="4"/>
      <c r="D116" s="4"/>
      <c r="E116" s="4"/>
      <c r="F116" s="4" t="str">
        <f>IFERROR(VLOOKUP(E116,$G$8:$H$13,2,FALSE),"")</f>
        <v/>
      </c>
      <c r="G116" s="5"/>
      <c r="H116" s="5"/>
      <c r="I116" s="5"/>
      <c r="J116" s="5"/>
      <c r="K116" s="6" t="str">
        <f>IF(COUNTA(G116:J116)&lt;4,"",ROUND(G116*$E$8+H116*$E$9+I116*$E$10+J116*$E$11,2))</f>
        <v/>
      </c>
      <c r="L116" s="4"/>
      <c r="M116" s="10"/>
    </row>
    <row r="117" spans="1:13" ht="20.100000000000001" customHeight="1">
      <c r="A117" s="9">
        <v>101</v>
      </c>
      <c r="B117" s="4"/>
      <c r="C117" s="4"/>
      <c r="D117" s="4"/>
      <c r="E117" s="4"/>
      <c r="F117" s="4" t="str">
        <f>IFERROR(VLOOKUP(E117,$G$8:$H$13,2,FALSE),"")</f>
        <v/>
      </c>
      <c r="G117" s="5"/>
      <c r="H117" s="5"/>
      <c r="I117" s="5"/>
      <c r="J117" s="5"/>
      <c r="K117" s="6" t="str">
        <f>IF(COUNTA(G117:J117)&lt;4,"",ROUND(G117*$E$8+H117*$E$9+I117*$E$10+J117*$E$11,2))</f>
        <v/>
      </c>
      <c r="L117" s="4"/>
      <c r="M117" s="10"/>
    </row>
    <row r="118" spans="1:13" ht="20.100000000000001" customHeight="1">
      <c r="A118" s="9">
        <v>102</v>
      </c>
      <c r="B118" s="4"/>
      <c r="C118" s="4"/>
      <c r="D118" s="4"/>
      <c r="E118" s="4"/>
      <c r="F118" s="4" t="str">
        <f>IFERROR(VLOOKUP(E118,$G$8:$H$13,2,FALSE),"")</f>
        <v/>
      </c>
      <c r="G118" s="5"/>
      <c r="H118" s="5"/>
      <c r="I118" s="5"/>
      <c r="J118" s="5"/>
      <c r="K118" s="6" t="str">
        <f>IF(COUNTA(G118:J118)&lt;4,"",ROUND(G118*$E$8+H118*$E$9+I118*$E$10+J118*$E$11,2))</f>
        <v/>
      </c>
      <c r="L118" s="4"/>
      <c r="M118" s="10"/>
    </row>
    <row r="119" spans="1:13" ht="20.100000000000001" customHeight="1">
      <c r="A119" s="9">
        <v>103</v>
      </c>
      <c r="B119" s="4"/>
      <c r="C119" s="4"/>
      <c r="D119" s="4"/>
      <c r="E119" s="4"/>
      <c r="F119" s="4" t="str">
        <f>IFERROR(VLOOKUP(E119,$G$8:$H$13,2,FALSE),"")</f>
        <v/>
      </c>
      <c r="G119" s="5"/>
      <c r="H119" s="5"/>
      <c r="I119" s="5"/>
      <c r="J119" s="5"/>
      <c r="K119" s="6" t="str">
        <f>IF(COUNTA(G119:J119)&lt;4,"",ROUND(G119*$E$8+H119*$E$9+I119*$E$10+J119*$E$11,2))</f>
        <v/>
      </c>
      <c r="L119" s="4"/>
      <c r="M119" s="10"/>
    </row>
    <row r="120" spans="1:13" ht="20.100000000000001" customHeight="1">
      <c r="A120" s="9">
        <v>104</v>
      </c>
      <c r="B120" s="4"/>
      <c r="C120" s="4"/>
      <c r="D120" s="4"/>
      <c r="E120" s="4"/>
      <c r="F120" s="4" t="str">
        <f>IFERROR(VLOOKUP(E120,$G$8:$H$13,2,FALSE),"")</f>
        <v/>
      </c>
      <c r="G120" s="5"/>
      <c r="H120" s="5"/>
      <c r="I120" s="5"/>
      <c r="J120" s="5"/>
      <c r="K120" s="6" t="str">
        <f>IF(COUNTA(G120:J120)&lt;4,"",ROUND(G120*$E$8+H120*$E$9+I120*$E$10+J120*$E$11,2))</f>
        <v/>
      </c>
      <c r="L120" s="4"/>
      <c r="M120" s="10"/>
    </row>
    <row r="121" spans="1:13" ht="20.100000000000001" customHeight="1">
      <c r="A121" s="9">
        <v>105</v>
      </c>
      <c r="B121" s="4"/>
      <c r="C121" s="4"/>
      <c r="D121" s="4"/>
      <c r="E121" s="4"/>
      <c r="F121" s="4" t="str">
        <f>IFERROR(VLOOKUP(E121,$G$8:$H$13,2,FALSE),"")</f>
        <v/>
      </c>
      <c r="G121" s="5"/>
      <c r="H121" s="5"/>
      <c r="I121" s="5"/>
      <c r="J121" s="5"/>
      <c r="K121" s="6" t="str">
        <f>IF(COUNTA(G121:J121)&lt;4,"",ROUND(G121*$E$8+H121*$E$9+I121*$E$10+J121*$E$11,2))</f>
        <v/>
      </c>
      <c r="L121" s="4"/>
      <c r="M121" s="10"/>
    </row>
    <row r="122" spans="1:13" ht="20.100000000000001" customHeight="1">
      <c r="A122" s="9">
        <v>106</v>
      </c>
      <c r="B122" s="4"/>
      <c r="C122" s="4"/>
      <c r="D122" s="4"/>
      <c r="E122" s="4"/>
      <c r="F122" s="4" t="str">
        <f>IFERROR(VLOOKUP(E122,$G$8:$H$13,2,FALSE),"")</f>
        <v/>
      </c>
      <c r="G122" s="5"/>
      <c r="H122" s="5"/>
      <c r="I122" s="5"/>
      <c r="J122" s="5"/>
      <c r="K122" s="6" t="str">
        <f>IF(COUNTA(G122:J122)&lt;4,"",ROUND(G122*$E$8+H122*$E$9+I122*$E$10+J122*$E$11,2))</f>
        <v/>
      </c>
      <c r="L122" s="4"/>
      <c r="M122" s="10"/>
    </row>
    <row r="123" spans="1:13" ht="20.100000000000001" customHeight="1">
      <c r="A123" s="9">
        <v>107</v>
      </c>
      <c r="B123" s="4"/>
      <c r="C123" s="4"/>
      <c r="D123" s="4"/>
      <c r="E123" s="4"/>
      <c r="F123" s="4" t="str">
        <f>IFERROR(VLOOKUP(E123,$G$8:$H$13,2,FALSE),"")</f>
        <v/>
      </c>
      <c r="G123" s="5"/>
      <c r="H123" s="5"/>
      <c r="I123" s="5"/>
      <c r="J123" s="5"/>
      <c r="K123" s="6" t="str">
        <f>IF(COUNTA(G123:J123)&lt;4,"",ROUND(G123*$E$8+H123*$E$9+I123*$E$10+J123*$E$11,2))</f>
        <v/>
      </c>
      <c r="L123" s="4"/>
      <c r="M123" s="10"/>
    </row>
    <row r="124" spans="1:13" ht="20.100000000000001" customHeight="1">
      <c r="A124" s="9">
        <v>108</v>
      </c>
      <c r="B124" s="4"/>
      <c r="C124" s="4"/>
      <c r="D124" s="4"/>
      <c r="E124" s="4"/>
      <c r="F124" s="4" t="str">
        <f>IFERROR(VLOOKUP(E124,$G$8:$H$13,2,FALSE),"")</f>
        <v/>
      </c>
      <c r="G124" s="5"/>
      <c r="H124" s="5"/>
      <c r="I124" s="5"/>
      <c r="J124" s="5"/>
      <c r="K124" s="6" t="str">
        <f>IF(COUNTA(G124:J124)&lt;4,"",ROUND(G124*$E$8+H124*$E$9+I124*$E$10+J124*$E$11,2))</f>
        <v/>
      </c>
      <c r="L124" s="4"/>
      <c r="M124" s="10"/>
    </row>
    <row r="125" spans="1:13" ht="20.100000000000001" customHeight="1">
      <c r="A125" s="9">
        <v>109</v>
      </c>
      <c r="B125" s="4"/>
      <c r="C125" s="4"/>
      <c r="D125" s="4"/>
      <c r="E125" s="4"/>
      <c r="F125" s="4" t="str">
        <f>IFERROR(VLOOKUP(E125,$G$8:$H$13,2,FALSE),"")</f>
        <v/>
      </c>
      <c r="G125" s="5"/>
      <c r="H125" s="5"/>
      <c r="I125" s="5"/>
      <c r="J125" s="5"/>
      <c r="K125" s="6" t="str">
        <f>IF(COUNTA(G125:J125)&lt;4,"",ROUND(G125*$E$8+H125*$E$9+I125*$E$10+J125*$E$11,2))</f>
        <v/>
      </c>
      <c r="L125" s="4"/>
      <c r="M125" s="10"/>
    </row>
    <row r="126" spans="1:13" ht="20.100000000000001" customHeight="1">
      <c r="A126" s="9">
        <v>110</v>
      </c>
      <c r="B126" s="4"/>
      <c r="C126" s="4"/>
      <c r="D126" s="4"/>
      <c r="E126" s="4"/>
      <c r="F126" s="4" t="str">
        <f>IFERROR(VLOOKUP(E126,$G$8:$H$13,2,FALSE),"")</f>
        <v/>
      </c>
      <c r="G126" s="5"/>
      <c r="H126" s="5"/>
      <c r="I126" s="5"/>
      <c r="J126" s="5"/>
      <c r="K126" s="6" t="str">
        <f>IF(COUNTA(G126:J126)&lt;4,"",ROUND(G126*$E$8+H126*$E$9+I126*$E$10+J126*$E$11,2))</f>
        <v/>
      </c>
      <c r="L126" s="4"/>
      <c r="M126" s="10"/>
    </row>
    <row r="127" spans="1:13" ht="20.100000000000001" customHeight="1">
      <c r="A127" s="9">
        <v>111</v>
      </c>
      <c r="B127" s="4"/>
      <c r="C127" s="4"/>
      <c r="D127" s="4"/>
      <c r="E127" s="4"/>
      <c r="F127" s="4" t="str">
        <f>IFERROR(VLOOKUP(E127,$G$8:$H$13,2,FALSE),"")</f>
        <v/>
      </c>
      <c r="G127" s="5"/>
      <c r="H127" s="5"/>
      <c r="I127" s="5"/>
      <c r="J127" s="5"/>
      <c r="K127" s="6" t="str">
        <f>IF(COUNTA(G127:J127)&lt;4,"",ROUND(G127*$E$8+H127*$E$9+I127*$E$10+J127*$E$11,2))</f>
        <v/>
      </c>
      <c r="L127" s="4"/>
      <c r="M127" s="10"/>
    </row>
    <row r="128" spans="1:13" ht="20.100000000000001" customHeight="1">
      <c r="A128" s="9">
        <v>112</v>
      </c>
      <c r="B128" s="4"/>
      <c r="C128" s="4"/>
      <c r="D128" s="4"/>
      <c r="E128" s="4"/>
      <c r="F128" s="4" t="str">
        <f>IFERROR(VLOOKUP(E128,$G$8:$H$13,2,FALSE),"")</f>
        <v/>
      </c>
      <c r="G128" s="5"/>
      <c r="H128" s="5"/>
      <c r="I128" s="5"/>
      <c r="J128" s="5"/>
      <c r="K128" s="6" t="str">
        <f>IF(COUNTA(G128:J128)&lt;4,"",ROUND(G128*$E$8+H128*$E$9+I128*$E$10+J128*$E$11,2))</f>
        <v/>
      </c>
      <c r="L128" s="4"/>
      <c r="M128" s="10"/>
    </row>
    <row r="129" spans="1:13" ht="20.100000000000001" customHeight="1">
      <c r="A129" s="9">
        <v>113</v>
      </c>
      <c r="B129" s="4"/>
      <c r="C129" s="4"/>
      <c r="D129" s="4"/>
      <c r="E129" s="4"/>
      <c r="F129" s="4" t="str">
        <f>IFERROR(VLOOKUP(E129,$G$8:$H$13,2,FALSE),"")</f>
        <v/>
      </c>
      <c r="G129" s="5"/>
      <c r="H129" s="5"/>
      <c r="I129" s="5"/>
      <c r="J129" s="5"/>
      <c r="K129" s="6" t="str">
        <f>IF(COUNTA(G129:J129)&lt;4,"",ROUND(G129*$E$8+H129*$E$9+I129*$E$10+J129*$E$11,2))</f>
        <v/>
      </c>
      <c r="L129" s="4"/>
      <c r="M129" s="10"/>
    </row>
    <row r="130" spans="1:13" ht="20.100000000000001" customHeight="1">
      <c r="A130" s="9">
        <v>114</v>
      </c>
      <c r="B130" s="4"/>
      <c r="C130" s="4"/>
      <c r="D130" s="4"/>
      <c r="E130" s="4"/>
      <c r="F130" s="4" t="str">
        <f>IFERROR(VLOOKUP(E130,$G$8:$H$13,2,FALSE),"")</f>
        <v/>
      </c>
      <c r="G130" s="5"/>
      <c r="H130" s="5"/>
      <c r="I130" s="5"/>
      <c r="J130" s="5"/>
      <c r="K130" s="6" t="str">
        <f>IF(COUNTA(G130:J130)&lt;4,"",ROUND(G130*$E$8+H130*$E$9+I130*$E$10+J130*$E$11,2))</f>
        <v/>
      </c>
      <c r="L130" s="4"/>
      <c r="M130" s="10"/>
    </row>
    <row r="131" spans="1:13" ht="20.100000000000001" customHeight="1">
      <c r="A131" s="9">
        <v>115</v>
      </c>
      <c r="B131" s="4"/>
      <c r="C131" s="4"/>
      <c r="D131" s="4"/>
      <c r="E131" s="4"/>
      <c r="F131" s="4" t="str">
        <f>IFERROR(VLOOKUP(E131,$G$8:$H$13,2,FALSE),"")</f>
        <v/>
      </c>
      <c r="G131" s="5"/>
      <c r="H131" s="5"/>
      <c r="I131" s="5"/>
      <c r="J131" s="5"/>
      <c r="K131" s="6" t="str">
        <f>IF(COUNTA(G131:J131)&lt;4,"",ROUND(G131*$E$8+H131*$E$9+I131*$E$10+J131*$E$11,2))</f>
        <v/>
      </c>
      <c r="L131" s="4"/>
      <c r="M131" s="10"/>
    </row>
    <row r="132" spans="1:13" ht="20.100000000000001" customHeight="1">
      <c r="A132" s="9">
        <v>116</v>
      </c>
      <c r="B132" s="4"/>
      <c r="C132" s="4"/>
      <c r="D132" s="4"/>
      <c r="E132" s="4"/>
      <c r="F132" s="4" t="str">
        <f>IFERROR(VLOOKUP(E132,$G$8:$H$13,2,FALSE),"")</f>
        <v/>
      </c>
      <c r="G132" s="5"/>
      <c r="H132" s="5"/>
      <c r="I132" s="5"/>
      <c r="J132" s="5"/>
      <c r="K132" s="6" t="str">
        <f>IF(COUNTA(G132:J132)&lt;4,"",ROUND(G132*$E$8+H132*$E$9+I132*$E$10+J132*$E$11,2))</f>
        <v/>
      </c>
      <c r="L132" s="4"/>
      <c r="M132" s="10"/>
    </row>
    <row r="133" spans="1:13" ht="20.100000000000001" customHeight="1">
      <c r="A133" s="9">
        <v>117</v>
      </c>
      <c r="B133" s="4"/>
      <c r="C133" s="4"/>
      <c r="D133" s="4"/>
      <c r="E133" s="4"/>
      <c r="F133" s="4" t="str">
        <f>IFERROR(VLOOKUP(E133,$G$8:$H$13,2,FALSE),"")</f>
        <v/>
      </c>
      <c r="G133" s="5"/>
      <c r="H133" s="5"/>
      <c r="I133" s="5"/>
      <c r="J133" s="5"/>
      <c r="K133" s="6" t="str">
        <f>IF(COUNTA(G133:J133)&lt;4,"",ROUND(G133*$E$8+H133*$E$9+I133*$E$10+J133*$E$11,2))</f>
        <v/>
      </c>
      <c r="L133" s="4"/>
      <c r="M133" s="10"/>
    </row>
    <row r="134" spans="1:13" ht="20.100000000000001" customHeight="1">
      <c r="A134" s="9">
        <v>118</v>
      </c>
      <c r="B134" s="4"/>
      <c r="C134" s="4"/>
      <c r="D134" s="4"/>
      <c r="E134" s="4"/>
      <c r="F134" s="4" t="str">
        <f>IFERROR(VLOOKUP(E134,$G$8:$H$13,2,FALSE),"")</f>
        <v/>
      </c>
      <c r="G134" s="5"/>
      <c r="H134" s="5"/>
      <c r="I134" s="5"/>
      <c r="J134" s="5"/>
      <c r="K134" s="6" t="str">
        <f>IF(COUNTA(G134:J134)&lt;4,"",ROUND(G134*$E$8+H134*$E$9+I134*$E$10+J134*$E$11,2))</f>
        <v/>
      </c>
      <c r="L134" s="4"/>
      <c r="M134" s="10"/>
    </row>
    <row r="135" spans="1:13" ht="20.100000000000001" customHeight="1">
      <c r="A135" s="9">
        <v>119</v>
      </c>
      <c r="B135" s="4"/>
      <c r="C135" s="4"/>
      <c r="D135" s="4"/>
      <c r="E135" s="4"/>
      <c r="F135" s="4" t="str">
        <f>IFERROR(VLOOKUP(E135,$G$8:$H$13,2,FALSE),"")</f>
        <v/>
      </c>
      <c r="G135" s="5"/>
      <c r="H135" s="5"/>
      <c r="I135" s="5"/>
      <c r="J135" s="5"/>
      <c r="K135" s="6" t="str">
        <f>IF(COUNTA(G135:J135)&lt;4,"",ROUND(G135*$E$8+H135*$E$9+I135*$E$10+J135*$E$11,2))</f>
        <v/>
      </c>
      <c r="L135" s="4"/>
      <c r="M135" s="10"/>
    </row>
    <row r="136" spans="1:13" ht="20.100000000000001" customHeight="1">
      <c r="A136" s="9">
        <v>120</v>
      </c>
      <c r="B136" s="4"/>
      <c r="C136" s="4"/>
      <c r="D136" s="4"/>
      <c r="E136" s="4"/>
      <c r="F136" s="4" t="str">
        <f>IFERROR(VLOOKUP(E136,$G$8:$H$13,2,FALSE),"")</f>
        <v/>
      </c>
      <c r="G136" s="5"/>
      <c r="H136" s="5"/>
      <c r="I136" s="5"/>
      <c r="J136" s="5"/>
      <c r="K136" s="6" t="str">
        <f>IF(COUNTA(G136:J136)&lt;4,"",ROUND(G136*$E$8+H136*$E$9+I136*$E$10+J136*$E$11,2))</f>
        <v/>
      </c>
      <c r="L136" s="4"/>
      <c r="M136" s="10"/>
    </row>
    <row r="137" spans="1:13" ht="20.100000000000001" customHeight="1">
      <c r="A137" s="9">
        <v>121</v>
      </c>
      <c r="B137" s="4"/>
      <c r="C137" s="4"/>
      <c r="D137" s="4"/>
      <c r="E137" s="4"/>
      <c r="F137" s="4" t="str">
        <f>IFERROR(VLOOKUP(E137,$G$8:$H$13,2,FALSE),"")</f>
        <v/>
      </c>
      <c r="G137" s="5"/>
      <c r="H137" s="5"/>
      <c r="I137" s="5"/>
      <c r="J137" s="5"/>
      <c r="K137" s="6" t="str">
        <f>IF(COUNTA(G137:J137)&lt;4,"",ROUND(G137*$E$8+H137*$E$9+I137*$E$10+J137*$E$11,2))</f>
        <v/>
      </c>
      <c r="L137" s="4"/>
      <c r="M137" s="10"/>
    </row>
    <row r="138" spans="1:13" ht="20.100000000000001" customHeight="1">
      <c r="A138" s="9">
        <v>122</v>
      </c>
      <c r="B138" s="4"/>
      <c r="C138" s="4"/>
      <c r="D138" s="4"/>
      <c r="E138" s="4"/>
      <c r="F138" s="4" t="str">
        <f>IFERROR(VLOOKUP(E138,$G$8:$H$13,2,FALSE),"")</f>
        <v/>
      </c>
      <c r="G138" s="5"/>
      <c r="H138" s="5"/>
      <c r="I138" s="5"/>
      <c r="J138" s="5"/>
      <c r="K138" s="6" t="str">
        <f>IF(COUNTA(G138:J138)&lt;4,"",ROUND(G138*$E$8+H138*$E$9+I138*$E$10+J138*$E$11,2))</f>
        <v/>
      </c>
      <c r="L138" s="4"/>
      <c r="M138" s="10"/>
    </row>
    <row r="139" spans="1:13" ht="20.100000000000001" customHeight="1">
      <c r="A139" s="9">
        <v>123</v>
      </c>
      <c r="B139" s="4"/>
      <c r="C139" s="4"/>
      <c r="D139" s="4"/>
      <c r="E139" s="4"/>
      <c r="F139" s="4" t="str">
        <f>IFERROR(VLOOKUP(E139,$G$8:$H$13,2,FALSE),"")</f>
        <v/>
      </c>
      <c r="G139" s="5"/>
      <c r="H139" s="5"/>
      <c r="I139" s="5"/>
      <c r="J139" s="5"/>
      <c r="K139" s="6" t="str">
        <f>IF(COUNTA(G139:J139)&lt;4,"",ROUND(G139*$E$8+H139*$E$9+I139*$E$10+J139*$E$11,2))</f>
        <v/>
      </c>
      <c r="L139" s="4"/>
      <c r="M139" s="10"/>
    </row>
    <row r="140" spans="1:13" ht="20.100000000000001" customHeight="1">
      <c r="A140" s="9">
        <v>124</v>
      </c>
      <c r="B140" s="4"/>
      <c r="C140" s="4"/>
      <c r="D140" s="4"/>
      <c r="E140" s="4"/>
      <c r="F140" s="4" t="str">
        <f>IFERROR(VLOOKUP(E140,$G$8:$H$13,2,FALSE),"")</f>
        <v/>
      </c>
      <c r="G140" s="5"/>
      <c r="H140" s="5"/>
      <c r="I140" s="5"/>
      <c r="J140" s="5"/>
      <c r="K140" s="6" t="str">
        <f>IF(COUNTA(G140:J140)&lt;4,"",ROUND(G140*$E$8+H140*$E$9+I140*$E$10+J140*$E$11,2))</f>
        <v/>
      </c>
      <c r="L140" s="4"/>
      <c r="M140" s="10"/>
    </row>
    <row r="141" spans="1:13" ht="20.100000000000001" customHeight="1">
      <c r="A141" s="9">
        <v>125</v>
      </c>
      <c r="B141" s="4"/>
      <c r="C141" s="4"/>
      <c r="D141" s="4"/>
      <c r="E141" s="4"/>
      <c r="F141" s="4" t="str">
        <f>IFERROR(VLOOKUP(E141,$G$8:$H$13,2,FALSE),"")</f>
        <v/>
      </c>
      <c r="G141" s="5"/>
      <c r="H141" s="5"/>
      <c r="I141" s="5"/>
      <c r="J141" s="5"/>
      <c r="K141" s="6" t="str">
        <f>IF(COUNTA(G141:J141)&lt;4,"",ROUND(G141*$E$8+H141*$E$9+I141*$E$10+J141*$E$11,2))</f>
        <v/>
      </c>
      <c r="L141" s="4"/>
      <c r="M141" s="10"/>
    </row>
    <row r="142" spans="1:13" ht="20.100000000000001" customHeight="1">
      <c r="A142" s="9">
        <v>126</v>
      </c>
      <c r="B142" s="4"/>
      <c r="C142" s="4"/>
      <c r="D142" s="4"/>
      <c r="E142" s="4"/>
      <c r="F142" s="4" t="str">
        <f>IFERROR(VLOOKUP(E142,$G$8:$H$13,2,FALSE),"")</f>
        <v/>
      </c>
      <c r="G142" s="5"/>
      <c r="H142" s="5"/>
      <c r="I142" s="5"/>
      <c r="J142" s="5"/>
      <c r="K142" s="6" t="str">
        <f>IF(COUNTA(G142:J142)&lt;4,"",ROUND(G142*$E$8+H142*$E$9+I142*$E$10+J142*$E$11,2))</f>
        <v/>
      </c>
      <c r="L142" s="4"/>
      <c r="M142" s="10"/>
    </row>
    <row r="143" spans="1:13" ht="20.100000000000001" customHeight="1">
      <c r="A143" s="9">
        <v>127</v>
      </c>
      <c r="B143" s="4"/>
      <c r="C143" s="4"/>
      <c r="D143" s="4"/>
      <c r="E143" s="4"/>
      <c r="F143" s="4" t="str">
        <f>IFERROR(VLOOKUP(E143,$G$8:$H$13,2,FALSE),"")</f>
        <v/>
      </c>
      <c r="G143" s="5"/>
      <c r="H143" s="5"/>
      <c r="I143" s="5"/>
      <c r="J143" s="5"/>
      <c r="K143" s="6" t="str">
        <f>IF(COUNTA(G143:J143)&lt;4,"",ROUND(G143*$E$8+H143*$E$9+I143*$E$10+J143*$E$11,2))</f>
        <v/>
      </c>
      <c r="L143" s="4"/>
      <c r="M143" s="10"/>
    </row>
    <row r="144" spans="1:13" ht="20.100000000000001" customHeight="1">
      <c r="A144" s="9">
        <v>128</v>
      </c>
      <c r="B144" s="4"/>
      <c r="C144" s="4"/>
      <c r="D144" s="4"/>
      <c r="E144" s="4"/>
      <c r="F144" s="4" t="str">
        <f>IFERROR(VLOOKUP(E144,$G$8:$H$13,2,FALSE),"")</f>
        <v/>
      </c>
      <c r="G144" s="5"/>
      <c r="H144" s="5"/>
      <c r="I144" s="5"/>
      <c r="J144" s="5"/>
      <c r="K144" s="6" t="str">
        <f>IF(COUNTA(G144:J144)&lt;4,"",ROUND(G144*$E$8+H144*$E$9+I144*$E$10+J144*$E$11,2))</f>
        <v/>
      </c>
      <c r="L144" s="4"/>
      <c r="M144" s="10"/>
    </row>
    <row r="145" spans="1:13" ht="20.100000000000001" customHeight="1">
      <c r="A145" s="9">
        <v>129</v>
      </c>
      <c r="B145" s="4"/>
      <c r="C145" s="4"/>
      <c r="D145" s="4"/>
      <c r="E145" s="4"/>
      <c r="F145" s="4" t="str">
        <f>IFERROR(VLOOKUP(E145,$G$8:$H$13,2,FALSE),"")</f>
        <v/>
      </c>
      <c r="G145" s="5"/>
      <c r="H145" s="5"/>
      <c r="I145" s="5"/>
      <c r="J145" s="5"/>
      <c r="K145" s="6" t="str">
        <f>IF(COUNTA(G145:J145)&lt;4,"",ROUND(G145*$E$8+H145*$E$9+I145*$E$10+J145*$E$11,2))</f>
        <v/>
      </c>
      <c r="L145" s="4"/>
      <c r="M145" s="10"/>
    </row>
    <row r="146" spans="1:13" ht="20.100000000000001" customHeight="1">
      <c r="A146" s="9">
        <v>130</v>
      </c>
      <c r="B146" s="4"/>
      <c r="C146" s="4"/>
      <c r="D146" s="4"/>
      <c r="E146" s="4"/>
      <c r="F146" s="4" t="str">
        <f>IFERROR(VLOOKUP(E146,$G$8:$H$13,2,FALSE),"")</f>
        <v/>
      </c>
      <c r="G146" s="5"/>
      <c r="H146" s="5"/>
      <c r="I146" s="5"/>
      <c r="J146" s="5"/>
      <c r="K146" s="6" t="str">
        <f>IF(COUNTA(G146:J146)&lt;4,"",ROUND(G146*$E$8+H146*$E$9+I146*$E$10+J146*$E$11,2))</f>
        <v/>
      </c>
      <c r="L146" s="4"/>
      <c r="M146" s="10"/>
    </row>
    <row r="147" spans="1:13" ht="20.100000000000001" customHeight="1">
      <c r="A147" s="9">
        <v>131</v>
      </c>
      <c r="B147" s="4"/>
      <c r="C147" s="4"/>
      <c r="D147" s="4"/>
      <c r="E147" s="4"/>
      <c r="F147" s="4" t="str">
        <f>IFERROR(VLOOKUP(E147,$G$8:$H$13,2,FALSE),"")</f>
        <v/>
      </c>
      <c r="G147" s="5"/>
      <c r="H147" s="5"/>
      <c r="I147" s="5"/>
      <c r="J147" s="5"/>
      <c r="K147" s="6" t="str">
        <f>IF(COUNTA(G147:J147)&lt;4,"",ROUND(G147*$E$8+H147*$E$9+I147*$E$10+J147*$E$11,2))</f>
        <v/>
      </c>
      <c r="L147" s="4"/>
      <c r="M147" s="10"/>
    </row>
    <row r="148" spans="1:13" ht="20.100000000000001" customHeight="1">
      <c r="A148" s="9">
        <v>132</v>
      </c>
      <c r="B148" s="4"/>
      <c r="C148" s="4"/>
      <c r="D148" s="4"/>
      <c r="E148" s="4"/>
      <c r="F148" s="4" t="str">
        <f>IFERROR(VLOOKUP(E148,$G$8:$H$13,2,FALSE),"")</f>
        <v/>
      </c>
      <c r="G148" s="5"/>
      <c r="H148" s="5"/>
      <c r="I148" s="5"/>
      <c r="J148" s="5"/>
      <c r="K148" s="6" t="str">
        <f>IF(COUNTA(G148:J148)&lt;4,"",ROUND(G148*$E$8+H148*$E$9+I148*$E$10+J148*$E$11,2))</f>
        <v/>
      </c>
      <c r="L148" s="4"/>
      <c r="M148" s="10"/>
    </row>
    <row r="149" spans="1:13" ht="20.100000000000001" customHeight="1">
      <c r="A149" s="9">
        <v>133</v>
      </c>
      <c r="B149" s="4"/>
      <c r="C149" s="4"/>
      <c r="D149" s="4"/>
      <c r="E149" s="4"/>
      <c r="F149" s="4" t="str">
        <f>IFERROR(VLOOKUP(E149,$G$8:$H$13,2,FALSE),"")</f>
        <v/>
      </c>
      <c r="G149" s="5"/>
      <c r="H149" s="5"/>
      <c r="I149" s="5"/>
      <c r="J149" s="5"/>
      <c r="K149" s="6" t="str">
        <f>IF(COUNTA(G149:J149)&lt;4,"",ROUND(G149*$E$8+H149*$E$9+I149*$E$10+J149*$E$11,2))</f>
        <v/>
      </c>
      <c r="L149" s="4"/>
      <c r="M149" s="10"/>
    </row>
    <row r="150" spans="1:13" ht="20.100000000000001" customHeight="1">
      <c r="A150" s="9">
        <v>134</v>
      </c>
      <c r="B150" s="4"/>
      <c r="C150" s="4"/>
      <c r="D150" s="4"/>
      <c r="E150" s="4"/>
      <c r="F150" s="4" t="str">
        <f>IFERROR(VLOOKUP(E150,$G$8:$H$13,2,FALSE),"")</f>
        <v/>
      </c>
      <c r="G150" s="5"/>
      <c r="H150" s="5"/>
      <c r="I150" s="5"/>
      <c r="J150" s="5"/>
      <c r="K150" s="6" t="str">
        <f>IF(COUNTA(G150:J150)&lt;4,"",ROUND(G150*$E$8+H150*$E$9+I150*$E$10+J150*$E$11,2))</f>
        <v/>
      </c>
      <c r="L150" s="4"/>
      <c r="M150" s="10"/>
    </row>
    <row r="151" spans="1:13" ht="20.100000000000001" customHeight="1">
      <c r="A151" s="9">
        <v>135</v>
      </c>
      <c r="B151" s="4"/>
      <c r="C151" s="4"/>
      <c r="D151" s="4"/>
      <c r="E151" s="4"/>
      <c r="F151" s="4" t="str">
        <f>IFERROR(VLOOKUP(E151,$G$8:$H$13,2,FALSE),"")</f>
        <v/>
      </c>
      <c r="G151" s="5"/>
      <c r="H151" s="5"/>
      <c r="I151" s="5"/>
      <c r="J151" s="5"/>
      <c r="K151" s="6" t="str">
        <f>IF(COUNTA(G151:J151)&lt;4,"",ROUND(G151*$E$8+H151*$E$9+I151*$E$10+J151*$E$11,2))</f>
        <v/>
      </c>
      <c r="L151" s="4"/>
      <c r="M151" s="10"/>
    </row>
    <row r="152" spans="1:13" ht="20.100000000000001" customHeight="1">
      <c r="A152" s="9">
        <v>136</v>
      </c>
      <c r="B152" s="4"/>
      <c r="C152" s="4"/>
      <c r="D152" s="4"/>
      <c r="E152" s="4"/>
      <c r="F152" s="4" t="str">
        <f>IFERROR(VLOOKUP(E152,$G$8:$H$13,2,FALSE),"")</f>
        <v/>
      </c>
      <c r="G152" s="5"/>
      <c r="H152" s="5"/>
      <c r="I152" s="5"/>
      <c r="J152" s="5"/>
      <c r="K152" s="6" t="str">
        <f>IF(COUNTA(G152:J152)&lt;4,"",ROUND(G152*$E$8+H152*$E$9+I152*$E$10+J152*$E$11,2))</f>
        <v/>
      </c>
      <c r="L152" s="4"/>
      <c r="M152" s="10"/>
    </row>
    <row r="153" spans="1:13" ht="20.100000000000001" customHeight="1">
      <c r="A153" s="9">
        <v>137</v>
      </c>
      <c r="B153" s="4"/>
      <c r="C153" s="4"/>
      <c r="D153" s="4"/>
      <c r="E153" s="4"/>
      <c r="F153" s="4" t="str">
        <f>IFERROR(VLOOKUP(E153,$G$8:$H$13,2,FALSE),"")</f>
        <v/>
      </c>
      <c r="G153" s="5"/>
      <c r="H153" s="5"/>
      <c r="I153" s="5"/>
      <c r="J153" s="5"/>
      <c r="K153" s="6" t="str">
        <f>IF(COUNTA(G153:J153)&lt;4,"",ROUND(G153*$E$8+H153*$E$9+I153*$E$10+J153*$E$11,2))</f>
        <v/>
      </c>
      <c r="L153" s="4"/>
      <c r="M153" s="10"/>
    </row>
    <row r="154" spans="1:13" ht="20.100000000000001" customHeight="1">
      <c r="A154" s="9">
        <v>138</v>
      </c>
      <c r="B154" s="4"/>
      <c r="C154" s="4"/>
      <c r="D154" s="4"/>
      <c r="E154" s="4"/>
      <c r="F154" s="4" t="str">
        <f>IFERROR(VLOOKUP(E154,$G$8:$H$13,2,FALSE),"")</f>
        <v/>
      </c>
      <c r="G154" s="5"/>
      <c r="H154" s="5"/>
      <c r="I154" s="5"/>
      <c r="J154" s="5"/>
      <c r="K154" s="6" t="str">
        <f>IF(COUNTA(G154:J154)&lt;4,"",ROUND(G154*$E$8+H154*$E$9+I154*$E$10+J154*$E$11,2))</f>
        <v/>
      </c>
      <c r="L154" s="4"/>
      <c r="M154" s="10"/>
    </row>
    <row r="155" spans="1:13" ht="20.100000000000001" customHeight="1">
      <c r="A155" s="9">
        <v>139</v>
      </c>
      <c r="B155" s="4"/>
      <c r="C155" s="4"/>
      <c r="D155" s="4"/>
      <c r="E155" s="4"/>
      <c r="F155" s="4" t="str">
        <f>IFERROR(VLOOKUP(E155,$G$8:$H$13,2,FALSE),"")</f>
        <v/>
      </c>
      <c r="G155" s="5"/>
      <c r="H155" s="5"/>
      <c r="I155" s="5"/>
      <c r="J155" s="5"/>
      <c r="K155" s="6" t="str">
        <f>IF(COUNTA(G155:J155)&lt;4,"",ROUND(G155*$E$8+H155*$E$9+I155*$E$10+J155*$E$11,2))</f>
        <v/>
      </c>
      <c r="L155" s="4"/>
      <c r="M155" s="10"/>
    </row>
    <row r="156" spans="1:13" ht="20.100000000000001" customHeight="1">
      <c r="A156" s="9">
        <v>140</v>
      </c>
      <c r="B156" s="4"/>
      <c r="C156" s="4"/>
      <c r="D156" s="4"/>
      <c r="E156" s="4"/>
      <c r="F156" s="4" t="str">
        <f>IFERROR(VLOOKUP(E156,$G$8:$H$13,2,FALSE),"")</f>
        <v/>
      </c>
      <c r="G156" s="5"/>
      <c r="H156" s="5"/>
      <c r="I156" s="5"/>
      <c r="J156" s="5"/>
      <c r="K156" s="6" t="str">
        <f>IF(COUNTA(G156:J156)&lt;4,"",ROUND(G156*$E$8+H156*$E$9+I156*$E$10+J156*$E$11,2))</f>
        <v/>
      </c>
      <c r="L156" s="4"/>
      <c r="M156" s="10"/>
    </row>
    <row r="157" spans="1:13" ht="20.100000000000001" customHeight="1">
      <c r="A157" s="9">
        <v>141</v>
      </c>
      <c r="B157" s="4"/>
      <c r="C157" s="4"/>
      <c r="D157" s="4"/>
      <c r="E157" s="4"/>
      <c r="F157" s="4" t="str">
        <f>IFERROR(VLOOKUP(E157,$G$8:$H$13,2,FALSE),"")</f>
        <v/>
      </c>
      <c r="G157" s="5"/>
      <c r="H157" s="5"/>
      <c r="I157" s="5"/>
      <c r="J157" s="5"/>
      <c r="K157" s="6" t="str">
        <f>IF(COUNTA(G157:J157)&lt;4,"",ROUND(G157*$E$8+H157*$E$9+I157*$E$10+J157*$E$11,2))</f>
        <v/>
      </c>
      <c r="L157" s="4"/>
      <c r="M157" s="10"/>
    </row>
    <row r="158" spans="1:13" ht="20.100000000000001" customHeight="1">
      <c r="A158" s="9">
        <v>142</v>
      </c>
      <c r="B158" s="4"/>
      <c r="C158" s="4"/>
      <c r="D158" s="4"/>
      <c r="E158" s="4"/>
      <c r="F158" s="4" t="str">
        <f>IFERROR(VLOOKUP(E158,$G$8:$H$13,2,FALSE),"")</f>
        <v/>
      </c>
      <c r="G158" s="5"/>
      <c r="H158" s="5"/>
      <c r="I158" s="5"/>
      <c r="J158" s="5"/>
      <c r="K158" s="6" t="str">
        <f>IF(COUNTA(G158:J158)&lt;4,"",ROUND(G158*$E$8+H158*$E$9+I158*$E$10+J158*$E$11,2))</f>
        <v/>
      </c>
      <c r="L158" s="4"/>
      <c r="M158" s="10"/>
    </row>
    <row r="159" spans="1:13" ht="20.100000000000001" customHeight="1">
      <c r="A159" s="9">
        <v>143</v>
      </c>
      <c r="B159" s="4"/>
      <c r="C159" s="4"/>
      <c r="D159" s="4"/>
      <c r="E159" s="4"/>
      <c r="F159" s="4" t="str">
        <f>IFERROR(VLOOKUP(E159,$G$8:$H$13,2,FALSE),"")</f>
        <v/>
      </c>
      <c r="G159" s="5"/>
      <c r="H159" s="5"/>
      <c r="I159" s="5"/>
      <c r="J159" s="5"/>
      <c r="K159" s="6" t="str">
        <f>IF(COUNTA(G159:J159)&lt;4,"",ROUND(G159*$E$8+H159*$E$9+I159*$E$10+J159*$E$11,2))</f>
        <v/>
      </c>
      <c r="L159" s="4"/>
      <c r="M159" s="10"/>
    </row>
    <row r="160" spans="1:13" ht="20.100000000000001" customHeight="1">
      <c r="A160" s="9">
        <v>144</v>
      </c>
      <c r="B160" s="4"/>
      <c r="C160" s="4"/>
      <c r="D160" s="4"/>
      <c r="E160" s="4"/>
      <c r="F160" s="4" t="str">
        <f>IFERROR(VLOOKUP(E160,$G$8:$H$13,2,FALSE),"")</f>
        <v/>
      </c>
      <c r="G160" s="5"/>
      <c r="H160" s="5"/>
      <c r="I160" s="5"/>
      <c r="J160" s="5"/>
      <c r="K160" s="6" t="str">
        <f>IF(COUNTA(G160:J160)&lt;4,"",ROUND(G160*$E$8+H160*$E$9+I160*$E$10+J160*$E$11,2))</f>
        <v/>
      </c>
      <c r="L160" s="4"/>
      <c r="M160" s="10"/>
    </row>
    <row r="161" spans="1:13" ht="20.100000000000001" customHeight="1">
      <c r="A161" s="9">
        <v>145</v>
      </c>
      <c r="B161" s="4"/>
      <c r="C161" s="4"/>
      <c r="D161" s="4"/>
      <c r="E161" s="4"/>
      <c r="F161" s="4" t="str">
        <f>IFERROR(VLOOKUP(E161,$G$8:$H$13,2,FALSE),"")</f>
        <v/>
      </c>
      <c r="G161" s="5"/>
      <c r="H161" s="5"/>
      <c r="I161" s="5"/>
      <c r="J161" s="5"/>
      <c r="K161" s="6" t="str">
        <f>IF(COUNTA(G161:J161)&lt;4,"",ROUND(G161*$E$8+H161*$E$9+I161*$E$10+J161*$E$11,2))</f>
        <v/>
      </c>
      <c r="L161" s="4"/>
      <c r="M161" s="10"/>
    </row>
    <row r="162" spans="1:13" ht="20.100000000000001" customHeight="1">
      <c r="A162" s="9">
        <v>146</v>
      </c>
      <c r="B162" s="4"/>
      <c r="C162" s="4"/>
      <c r="D162" s="4"/>
      <c r="E162" s="4"/>
      <c r="F162" s="4" t="str">
        <f>IFERROR(VLOOKUP(E162,$G$8:$H$13,2,FALSE),"")</f>
        <v/>
      </c>
      <c r="G162" s="5"/>
      <c r="H162" s="5"/>
      <c r="I162" s="5"/>
      <c r="J162" s="5"/>
      <c r="K162" s="6" t="str">
        <f>IF(COUNTA(G162:J162)&lt;4,"",ROUND(G162*$E$8+H162*$E$9+I162*$E$10+J162*$E$11,2))</f>
        <v/>
      </c>
      <c r="L162" s="4"/>
      <c r="M162" s="10"/>
    </row>
    <row r="163" spans="1:13" ht="20.100000000000001" customHeight="1">
      <c r="A163" s="9">
        <v>147</v>
      </c>
      <c r="B163" s="4"/>
      <c r="C163" s="4"/>
      <c r="D163" s="4"/>
      <c r="E163" s="4"/>
      <c r="F163" s="4" t="str">
        <f>IFERROR(VLOOKUP(E163,$G$8:$H$13,2,FALSE),"")</f>
        <v/>
      </c>
      <c r="G163" s="5"/>
      <c r="H163" s="5"/>
      <c r="I163" s="5"/>
      <c r="J163" s="5"/>
      <c r="K163" s="6" t="str">
        <f>IF(COUNTA(G163:J163)&lt;4,"",ROUND(G163*$E$8+H163*$E$9+I163*$E$10+J163*$E$11,2))</f>
        <v/>
      </c>
      <c r="L163" s="4"/>
      <c r="M163" s="10"/>
    </row>
    <row r="164" spans="1:13" ht="20.100000000000001" customHeight="1">
      <c r="A164" s="9">
        <v>148</v>
      </c>
      <c r="B164" s="4"/>
      <c r="C164" s="4"/>
      <c r="D164" s="4"/>
      <c r="E164" s="4"/>
      <c r="F164" s="4" t="str">
        <f>IFERROR(VLOOKUP(E164,$G$8:$H$13,2,FALSE),"")</f>
        <v/>
      </c>
      <c r="G164" s="5"/>
      <c r="H164" s="5"/>
      <c r="I164" s="5"/>
      <c r="J164" s="5"/>
      <c r="K164" s="6" t="str">
        <f>IF(COUNTA(G164:J164)&lt;4,"",ROUND(G164*$E$8+H164*$E$9+I164*$E$10+J164*$E$11,2))</f>
        <v/>
      </c>
      <c r="L164" s="4"/>
      <c r="M164" s="10"/>
    </row>
    <row r="165" spans="1:13" ht="20.100000000000001" customHeight="1">
      <c r="A165" s="9">
        <v>149</v>
      </c>
      <c r="B165" s="4"/>
      <c r="C165" s="4"/>
      <c r="D165" s="4"/>
      <c r="E165" s="4"/>
      <c r="F165" s="4" t="str">
        <f>IFERROR(VLOOKUP(E165,$G$8:$H$13,2,FALSE),"")</f>
        <v/>
      </c>
      <c r="G165" s="5"/>
      <c r="H165" s="5"/>
      <c r="I165" s="5"/>
      <c r="J165" s="5"/>
      <c r="K165" s="6" t="str">
        <f>IF(COUNTA(G165:J165)&lt;4,"",ROUND(G165*$E$8+H165*$E$9+I165*$E$10+J165*$E$11,2))</f>
        <v/>
      </c>
      <c r="L165" s="4"/>
      <c r="M165" s="10"/>
    </row>
    <row r="166" spans="1:13" ht="20.100000000000001" customHeight="1">
      <c r="A166" s="9">
        <v>150</v>
      </c>
      <c r="B166" s="4"/>
      <c r="C166" s="4"/>
      <c r="D166" s="4"/>
      <c r="E166" s="4"/>
      <c r="F166" s="4" t="str">
        <f>IFERROR(VLOOKUP(E166,$G$8:$H$13,2,FALSE),"")</f>
        <v/>
      </c>
      <c r="G166" s="5"/>
      <c r="H166" s="5"/>
      <c r="I166" s="5"/>
      <c r="J166" s="5"/>
      <c r="K166" s="6" t="str">
        <f>IF(COUNTA(G166:J166)&lt;4,"",ROUND(G166*$E$8+H166*$E$9+I166*$E$10+J166*$E$11,2))</f>
        <v/>
      </c>
      <c r="L166" s="4"/>
      <c r="M166" s="10"/>
    </row>
    <row r="167" spans="1:13" ht="20.100000000000001" customHeight="1">
      <c r="A167" s="9">
        <v>151</v>
      </c>
      <c r="B167" s="4"/>
      <c r="C167" s="4"/>
      <c r="D167" s="4"/>
      <c r="E167" s="4"/>
      <c r="F167" s="4" t="str">
        <f>IFERROR(VLOOKUP(E167,$G$8:$H$13,2,FALSE),"")</f>
        <v/>
      </c>
      <c r="G167" s="5"/>
      <c r="H167" s="5"/>
      <c r="I167" s="5"/>
      <c r="J167" s="5"/>
      <c r="K167" s="6" t="str">
        <f>IF(COUNTA(G167:J167)&lt;4,"",ROUND(G167*$E$8+H167*$E$9+I167*$E$10+J167*$E$11,2))</f>
        <v/>
      </c>
      <c r="L167" s="4"/>
      <c r="M167" s="10"/>
    </row>
    <row r="168" spans="1:13" ht="20.100000000000001" customHeight="1">
      <c r="A168" s="9">
        <v>152</v>
      </c>
      <c r="B168" s="4"/>
      <c r="C168" s="4"/>
      <c r="D168" s="4"/>
      <c r="E168" s="4"/>
      <c r="F168" s="4" t="str">
        <f>IFERROR(VLOOKUP(E168,$G$8:$H$13,2,FALSE),"")</f>
        <v/>
      </c>
      <c r="G168" s="5"/>
      <c r="H168" s="5"/>
      <c r="I168" s="5"/>
      <c r="J168" s="5"/>
      <c r="K168" s="6" t="str">
        <f>IF(COUNTA(G168:J168)&lt;4,"",ROUND(G168*$E$8+H168*$E$9+I168*$E$10+J168*$E$11,2))</f>
        <v/>
      </c>
      <c r="L168" s="4"/>
      <c r="M168" s="10"/>
    </row>
    <row r="169" spans="1:13" ht="20.100000000000001" customHeight="1">
      <c r="A169" s="9">
        <v>153</v>
      </c>
      <c r="B169" s="4"/>
      <c r="C169" s="4"/>
      <c r="D169" s="4"/>
      <c r="E169" s="4"/>
      <c r="F169" s="4" t="str">
        <f>IFERROR(VLOOKUP(E169,$G$8:$H$13,2,FALSE),"")</f>
        <v/>
      </c>
      <c r="G169" s="5"/>
      <c r="H169" s="5"/>
      <c r="I169" s="5"/>
      <c r="J169" s="5"/>
      <c r="K169" s="6" t="str">
        <f>IF(COUNTA(G169:J169)&lt;4,"",ROUND(G169*$E$8+H169*$E$9+I169*$E$10+J169*$E$11,2))</f>
        <v/>
      </c>
      <c r="L169" s="4"/>
      <c r="M169" s="10"/>
    </row>
    <row r="170" spans="1:13" ht="20.100000000000001" customHeight="1">
      <c r="A170" s="9">
        <v>154</v>
      </c>
      <c r="B170" s="4"/>
      <c r="C170" s="4"/>
      <c r="D170" s="4"/>
      <c r="E170" s="4"/>
      <c r="F170" s="4" t="str">
        <f>IFERROR(VLOOKUP(E170,$G$8:$H$13,2,FALSE),"")</f>
        <v/>
      </c>
      <c r="G170" s="5"/>
      <c r="H170" s="5"/>
      <c r="I170" s="5"/>
      <c r="J170" s="5"/>
      <c r="K170" s="6" t="str">
        <f>IF(COUNTA(G170:J170)&lt;4,"",ROUND(G170*$E$8+H170*$E$9+I170*$E$10+J170*$E$11,2))</f>
        <v/>
      </c>
      <c r="L170" s="4"/>
      <c r="M170" s="10"/>
    </row>
    <row r="171" spans="1:13" ht="20.100000000000001" customHeight="1">
      <c r="A171" s="9">
        <v>155</v>
      </c>
      <c r="B171" s="4"/>
      <c r="C171" s="4"/>
      <c r="D171" s="4"/>
      <c r="E171" s="4"/>
      <c r="F171" s="4" t="str">
        <f>IFERROR(VLOOKUP(E171,$G$8:$H$13,2,FALSE),"")</f>
        <v/>
      </c>
      <c r="G171" s="5"/>
      <c r="H171" s="5"/>
      <c r="I171" s="5"/>
      <c r="J171" s="5"/>
      <c r="K171" s="6" t="str">
        <f>IF(COUNTA(G171:J171)&lt;4,"",ROUND(G171*$E$8+H171*$E$9+I171*$E$10+J171*$E$11,2))</f>
        <v/>
      </c>
      <c r="L171" s="4"/>
      <c r="M171" s="10"/>
    </row>
    <row r="172" spans="1:13" ht="20.100000000000001" customHeight="1">
      <c r="A172" s="9">
        <v>156</v>
      </c>
      <c r="B172" s="4"/>
      <c r="C172" s="4"/>
      <c r="D172" s="4"/>
      <c r="E172" s="4"/>
      <c r="F172" s="4" t="str">
        <f>IFERROR(VLOOKUP(E172,$G$8:$H$13,2,FALSE),"")</f>
        <v/>
      </c>
      <c r="G172" s="5"/>
      <c r="H172" s="5"/>
      <c r="I172" s="5"/>
      <c r="J172" s="5"/>
      <c r="K172" s="6" t="str">
        <f>IF(COUNTA(G172:J172)&lt;4,"",ROUND(G172*$E$8+H172*$E$9+I172*$E$10+J172*$E$11,2))</f>
        <v/>
      </c>
      <c r="L172" s="4"/>
      <c r="M172" s="10"/>
    </row>
    <row r="173" spans="1:13" ht="20.100000000000001" customHeight="1">
      <c r="A173" s="9">
        <v>157</v>
      </c>
      <c r="B173" s="4"/>
      <c r="C173" s="4"/>
      <c r="D173" s="4"/>
      <c r="E173" s="4"/>
      <c r="F173" s="4" t="str">
        <f>IFERROR(VLOOKUP(E173,$G$8:$H$13,2,FALSE),"")</f>
        <v/>
      </c>
      <c r="G173" s="5"/>
      <c r="H173" s="5"/>
      <c r="I173" s="5"/>
      <c r="J173" s="5"/>
      <c r="K173" s="6" t="str">
        <f>IF(COUNTA(G173:J173)&lt;4,"",ROUND(G173*$E$8+H173*$E$9+I173*$E$10+J173*$E$11,2))</f>
        <v/>
      </c>
      <c r="L173" s="4"/>
      <c r="M173" s="10"/>
    </row>
    <row r="174" spans="1:13" ht="20.100000000000001" customHeight="1">
      <c r="A174" s="9">
        <v>158</v>
      </c>
      <c r="B174" s="4"/>
      <c r="C174" s="4"/>
      <c r="D174" s="4"/>
      <c r="E174" s="4"/>
      <c r="F174" s="4" t="str">
        <f>IFERROR(VLOOKUP(E174,$G$8:$H$13,2,FALSE),"")</f>
        <v/>
      </c>
      <c r="G174" s="5"/>
      <c r="H174" s="5"/>
      <c r="I174" s="5"/>
      <c r="J174" s="5"/>
      <c r="K174" s="6" t="str">
        <f>IF(COUNTA(G174:J174)&lt;4,"",ROUND(G174*$E$8+H174*$E$9+I174*$E$10+J174*$E$11,2))</f>
        <v/>
      </c>
      <c r="L174" s="4"/>
      <c r="M174" s="10"/>
    </row>
    <row r="175" spans="1:13" ht="20.100000000000001" customHeight="1">
      <c r="A175" s="9">
        <v>159</v>
      </c>
      <c r="B175" s="4"/>
      <c r="C175" s="4"/>
      <c r="D175" s="4"/>
      <c r="E175" s="4"/>
      <c r="F175" s="4" t="str">
        <f>IFERROR(VLOOKUP(E175,$G$8:$H$13,2,FALSE),"")</f>
        <v/>
      </c>
      <c r="G175" s="5"/>
      <c r="H175" s="5"/>
      <c r="I175" s="5"/>
      <c r="J175" s="5"/>
      <c r="K175" s="6" t="str">
        <f>IF(COUNTA(G175:J175)&lt;4,"",ROUND(G175*$E$8+H175*$E$9+I175*$E$10+J175*$E$11,2))</f>
        <v/>
      </c>
      <c r="L175" s="4"/>
      <c r="M175" s="10"/>
    </row>
    <row r="176" spans="1:13" ht="20.100000000000001" customHeight="1">
      <c r="A176" s="9">
        <v>160</v>
      </c>
      <c r="B176" s="4"/>
      <c r="C176" s="4"/>
      <c r="D176" s="4"/>
      <c r="E176" s="4"/>
      <c r="F176" s="4" t="str">
        <f>IFERROR(VLOOKUP(E176,$G$8:$H$13,2,FALSE),"")</f>
        <v/>
      </c>
      <c r="G176" s="5"/>
      <c r="H176" s="5"/>
      <c r="I176" s="5"/>
      <c r="J176" s="5"/>
      <c r="K176" s="6" t="str">
        <f>IF(COUNTA(G176:J176)&lt;4,"",ROUND(G176*$E$8+H176*$E$9+I176*$E$10+J176*$E$11,2))</f>
        <v/>
      </c>
      <c r="L176" s="4"/>
      <c r="M176" s="10"/>
    </row>
    <row r="177" spans="1:13" ht="20.100000000000001" customHeight="1">
      <c r="A177" s="9">
        <v>161</v>
      </c>
      <c r="B177" s="4"/>
      <c r="C177" s="4"/>
      <c r="D177" s="4"/>
      <c r="E177" s="4"/>
      <c r="F177" s="4" t="str">
        <f>IFERROR(VLOOKUP(E177,$G$8:$H$13,2,FALSE),"")</f>
        <v/>
      </c>
      <c r="G177" s="5"/>
      <c r="H177" s="5"/>
      <c r="I177" s="5"/>
      <c r="J177" s="5"/>
      <c r="K177" s="6" t="str">
        <f>IF(COUNTA(G177:J177)&lt;4,"",ROUND(G177*$E$8+H177*$E$9+I177*$E$10+J177*$E$11,2))</f>
        <v/>
      </c>
      <c r="L177" s="4"/>
      <c r="M177" s="10"/>
    </row>
    <row r="178" spans="1:13" ht="20.100000000000001" customHeight="1">
      <c r="A178" s="9">
        <v>162</v>
      </c>
      <c r="B178" s="4"/>
      <c r="C178" s="4"/>
      <c r="D178" s="4"/>
      <c r="E178" s="4"/>
      <c r="F178" s="4" t="str">
        <f>IFERROR(VLOOKUP(E178,$G$8:$H$13,2,FALSE),"")</f>
        <v/>
      </c>
      <c r="G178" s="5"/>
      <c r="H178" s="5"/>
      <c r="I178" s="5"/>
      <c r="J178" s="5"/>
      <c r="K178" s="6" t="str">
        <f>IF(COUNTA(G178:J178)&lt;4,"",ROUND(G178*$E$8+H178*$E$9+I178*$E$10+J178*$E$11,2))</f>
        <v/>
      </c>
      <c r="L178" s="4"/>
      <c r="M178" s="10"/>
    </row>
    <row r="179" spans="1:13" ht="20.100000000000001" customHeight="1">
      <c r="A179" s="9">
        <v>163</v>
      </c>
      <c r="B179" s="4"/>
      <c r="C179" s="4"/>
      <c r="D179" s="4"/>
      <c r="E179" s="4"/>
      <c r="F179" s="4" t="str">
        <f>IFERROR(VLOOKUP(E179,$G$8:$H$13,2,FALSE),"")</f>
        <v/>
      </c>
      <c r="G179" s="5"/>
      <c r="H179" s="5"/>
      <c r="I179" s="5"/>
      <c r="J179" s="5"/>
      <c r="K179" s="6" t="str">
        <f>IF(COUNTA(G179:J179)&lt;4,"",ROUND(G179*$E$8+H179*$E$9+I179*$E$10+J179*$E$11,2))</f>
        <v/>
      </c>
      <c r="L179" s="4"/>
      <c r="M179" s="10"/>
    </row>
    <row r="180" spans="1:13" ht="20.100000000000001" customHeight="1">
      <c r="A180" s="9">
        <v>164</v>
      </c>
      <c r="B180" s="4"/>
      <c r="C180" s="4"/>
      <c r="D180" s="4"/>
      <c r="E180" s="4"/>
      <c r="F180" s="4" t="str">
        <f>IFERROR(VLOOKUP(E180,$G$8:$H$13,2,FALSE),"")</f>
        <v/>
      </c>
      <c r="G180" s="5"/>
      <c r="H180" s="5"/>
      <c r="I180" s="5"/>
      <c r="J180" s="5"/>
      <c r="K180" s="6" t="str">
        <f>IF(COUNTA(G180:J180)&lt;4,"",ROUND(G180*$E$8+H180*$E$9+I180*$E$10+J180*$E$11,2))</f>
        <v/>
      </c>
      <c r="L180" s="4"/>
      <c r="M180" s="10"/>
    </row>
    <row r="181" spans="1:13" ht="20.100000000000001" customHeight="1">
      <c r="A181" s="9">
        <v>165</v>
      </c>
      <c r="B181" s="4"/>
      <c r="C181" s="4"/>
      <c r="D181" s="4"/>
      <c r="E181" s="4"/>
      <c r="F181" s="4" t="str">
        <f>IFERROR(VLOOKUP(E181,$G$8:$H$13,2,FALSE),"")</f>
        <v/>
      </c>
      <c r="G181" s="5"/>
      <c r="H181" s="5"/>
      <c r="I181" s="5"/>
      <c r="J181" s="5"/>
      <c r="K181" s="6" t="str">
        <f>IF(COUNTA(G181:J181)&lt;4,"",ROUND(G181*$E$8+H181*$E$9+I181*$E$10+J181*$E$11,2))</f>
        <v/>
      </c>
      <c r="L181" s="4"/>
      <c r="M181" s="10"/>
    </row>
    <row r="182" spans="1:13" ht="20.100000000000001" customHeight="1">
      <c r="A182" s="9">
        <v>166</v>
      </c>
      <c r="B182" s="4"/>
      <c r="C182" s="4"/>
      <c r="D182" s="4"/>
      <c r="E182" s="4"/>
      <c r="F182" s="4" t="str">
        <f>IFERROR(VLOOKUP(E182,$G$8:$H$13,2,FALSE),"")</f>
        <v/>
      </c>
      <c r="G182" s="5"/>
      <c r="H182" s="5"/>
      <c r="I182" s="5"/>
      <c r="J182" s="5"/>
      <c r="K182" s="6" t="str">
        <f>IF(COUNTA(G182:J182)&lt;4,"",ROUND(G182*$E$8+H182*$E$9+I182*$E$10+J182*$E$11,2))</f>
        <v/>
      </c>
      <c r="L182" s="4"/>
      <c r="M182" s="10"/>
    </row>
    <row r="183" spans="1:13" ht="20.100000000000001" customHeight="1">
      <c r="A183" s="9">
        <v>167</v>
      </c>
      <c r="B183" s="4"/>
      <c r="C183" s="4"/>
      <c r="D183" s="4"/>
      <c r="E183" s="4"/>
      <c r="F183" s="4" t="str">
        <f>IFERROR(VLOOKUP(E183,$G$8:$H$13,2,FALSE),"")</f>
        <v/>
      </c>
      <c r="G183" s="5"/>
      <c r="H183" s="5"/>
      <c r="I183" s="5"/>
      <c r="J183" s="5"/>
      <c r="K183" s="6" t="str">
        <f>IF(COUNTA(G183:J183)&lt;4,"",ROUND(G183*$E$8+H183*$E$9+I183*$E$10+J183*$E$11,2))</f>
        <v/>
      </c>
      <c r="L183" s="4"/>
      <c r="M183" s="10"/>
    </row>
    <row r="184" spans="1:13" ht="20.100000000000001" customHeight="1">
      <c r="A184" s="9">
        <v>168</v>
      </c>
      <c r="B184" s="4"/>
      <c r="C184" s="4"/>
      <c r="D184" s="4"/>
      <c r="E184" s="4"/>
      <c r="F184" s="4" t="str">
        <f>IFERROR(VLOOKUP(E184,$G$8:$H$13,2,FALSE),"")</f>
        <v/>
      </c>
      <c r="G184" s="5"/>
      <c r="H184" s="5"/>
      <c r="I184" s="5"/>
      <c r="J184" s="5"/>
      <c r="K184" s="6" t="str">
        <f>IF(COUNTA(G184:J184)&lt;4,"",ROUND(G184*$E$8+H184*$E$9+I184*$E$10+J184*$E$11,2))</f>
        <v/>
      </c>
      <c r="L184" s="4"/>
      <c r="M184" s="10"/>
    </row>
    <row r="185" spans="1:13" ht="20.100000000000001" customHeight="1">
      <c r="A185" s="9">
        <v>169</v>
      </c>
      <c r="B185" s="4"/>
      <c r="C185" s="4"/>
      <c r="D185" s="4"/>
      <c r="E185" s="4"/>
      <c r="F185" s="4" t="str">
        <f>IFERROR(VLOOKUP(E185,$G$8:$H$13,2,FALSE),"")</f>
        <v/>
      </c>
      <c r="G185" s="5"/>
      <c r="H185" s="5"/>
      <c r="I185" s="5"/>
      <c r="J185" s="5"/>
      <c r="K185" s="6" t="str">
        <f>IF(COUNTA(G185:J185)&lt;4,"",ROUND(G185*$E$8+H185*$E$9+I185*$E$10+J185*$E$11,2))</f>
        <v/>
      </c>
      <c r="L185" s="4"/>
      <c r="M185" s="10"/>
    </row>
    <row r="186" spans="1:13" ht="20.100000000000001" customHeight="1">
      <c r="A186" s="9">
        <v>170</v>
      </c>
      <c r="B186" s="4"/>
      <c r="C186" s="4"/>
      <c r="D186" s="4"/>
      <c r="E186" s="4"/>
      <c r="F186" s="4" t="str">
        <f>IFERROR(VLOOKUP(E186,$G$8:$H$13,2,FALSE),"")</f>
        <v/>
      </c>
      <c r="G186" s="5"/>
      <c r="H186" s="5"/>
      <c r="I186" s="5"/>
      <c r="J186" s="5"/>
      <c r="K186" s="6" t="str">
        <f>IF(COUNTA(G186:J186)&lt;4,"",ROUND(G186*$E$8+H186*$E$9+I186*$E$10+J186*$E$11,2))</f>
        <v/>
      </c>
      <c r="L186" s="4"/>
      <c r="M186" s="10"/>
    </row>
    <row r="187" spans="1:13" ht="20.100000000000001" customHeight="1">
      <c r="A187" s="9">
        <v>171</v>
      </c>
      <c r="B187" s="4"/>
      <c r="C187" s="4"/>
      <c r="D187" s="4"/>
      <c r="E187" s="4"/>
      <c r="F187" s="4" t="str">
        <f>IFERROR(VLOOKUP(E187,$G$8:$H$13,2,FALSE),"")</f>
        <v/>
      </c>
      <c r="G187" s="5"/>
      <c r="H187" s="5"/>
      <c r="I187" s="5"/>
      <c r="J187" s="5"/>
      <c r="K187" s="6" t="str">
        <f>IF(COUNTA(G187:J187)&lt;4,"",ROUND(G187*$E$8+H187*$E$9+I187*$E$10+J187*$E$11,2))</f>
        <v/>
      </c>
      <c r="L187" s="4"/>
      <c r="M187" s="10"/>
    </row>
    <row r="188" spans="1:13" ht="20.100000000000001" customHeight="1">
      <c r="A188" s="9">
        <v>172</v>
      </c>
      <c r="B188" s="4"/>
      <c r="C188" s="4"/>
      <c r="D188" s="4"/>
      <c r="E188" s="4"/>
      <c r="F188" s="4" t="str">
        <f>IFERROR(VLOOKUP(E188,$G$8:$H$13,2,FALSE),"")</f>
        <v/>
      </c>
      <c r="G188" s="5"/>
      <c r="H188" s="5"/>
      <c r="I188" s="5"/>
      <c r="J188" s="5"/>
      <c r="K188" s="6" t="str">
        <f>IF(COUNTA(G188:J188)&lt;4,"",ROUND(G188*$E$8+H188*$E$9+I188*$E$10+J188*$E$11,2))</f>
        <v/>
      </c>
      <c r="L188" s="4"/>
      <c r="M188" s="10"/>
    </row>
    <row r="189" spans="1:13" ht="20.100000000000001" customHeight="1">
      <c r="A189" s="9">
        <v>173</v>
      </c>
      <c r="B189" s="4"/>
      <c r="C189" s="4"/>
      <c r="D189" s="4"/>
      <c r="E189" s="4"/>
      <c r="F189" s="4" t="str">
        <f>IFERROR(VLOOKUP(E189,$G$8:$H$13,2,FALSE),"")</f>
        <v/>
      </c>
      <c r="G189" s="5"/>
      <c r="H189" s="5"/>
      <c r="I189" s="5"/>
      <c r="J189" s="5"/>
      <c r="K189" s="6" t="str">
        <f>IF(COUNTA(G189:J189)&lt;4,"",ROUND(G189*$E$8+H189*$E$9+I189*$E$10+J189*$E$11,2))</f>
        <v/>
      </c>
      <c r="L189" s="4"/>
      <c r="M189" s="10"/>
    </row>
    <row r="190" spans="1:13" ht="20.100000000000001" customHeight="1">
      <c r="A190" s="9">
        <v>174</v>
      </c>
      <c r="B190" s="4"/>
      <c r="C190" s="4"/>
      <c r="D190" s="4"/>
      <c r="E190" s="4"/>
      <c r="F190" s="4" t="str">
        <f>IFERROR(VLOOKUP(E190,$G$8:$H$13,2,FALSE),"")</f>
        <v/>
      </c>
      <c r="G190" s="5"/>
      <c r="H190" s="5"/>
      <c r="I190" s="5"/>
      <c r="J190" s="5"/>
      <c r="K190" s="6" t="str">
        <f>IF(COUNTA(G190:J190)&lt;4,"",ROUND(G190*$E$8+H190*$E$9+I190*$E$10+J190*$E$11,2))</f>
        <v/>
      </c>
      <c r="L190" s="4"/>
      <c r="M190" s="10"/>
    </row>
    <row r="191" spans="1:13" ht="20.100000000000001" customHeight="1">
      <c r="A191" s="9">
        <v>175</v>
      </c>
      <c r="B191" s="4"/>
      <c r="C191" s="4"/>
      <c r="D191" s="4"/>
      <c r="E191" s="4"/>
      <c r="F191" s="4" t="str">
        <f>IFERROR(VLOOKUP(E191,$G$8:$H$13,2,FALSE),"")</f>
        <v/>
      </c>
      <c r="G191" s="5"/>
      <c r="H191" s="5"/>
      <c r="I191" s="5"/>
      <c r="J191" s="5"/>
      <c r="K191" s="6" t="str">
        <f>IF(COUNTA(G191:J191)&lt;4,"",ROUND(G191*$E$8+H191*$E$9+I191*$E$10+J191*$E$11,2))</f>
        <v/>
      </c>
      <c r="L191" s="4"/>
      <c r="M191" s="10"/>
    </row>
    <row r="192" spans="1:13" ht="20.100000000000001" customHeight="1">
      <c r="A192" s="9">
        <v>176</v>
      </c>
      <c r="B192" s="4"/>
      <c r="C192" s="4"/>
      <c r="D192" s="4"/>
      <c r="E192" s="4"/>
      <c r="F192" s="4" t="str">
        <f>IFERROR(VLOOKUP(E192,$G$8:$H$13,2,FALSE),"")</f>
        <v/>
      </c>
      <c r="G192" s="5"/>
      <c r="H192" s="5"/>
      <c r="I192" s="5"/>
      <c r="J192" s="5"/>
      <c r="K192" s="6" t="str">
        <f>IF(COUNTA(G192:J192)&lt;4,"",ROUND(G192*$E$8+H192*$E$9+I192*$E$10+J192*$E$11,2))</f>
        <v/>
      </c>
      <c r="L192" s="4"/>
      <c r="M192" s="10"/>
    </row>
    <row r="193" spans="1:13" ht="20.100000000000001" customHeight="1">
      <c r="A193" s="9">
        <v>177</v>
      </c>
      <c r="B193" s="4"/>
      <c r="C193" s="4"/>
      <c r="D193" s="4"/>
      <c r="E193" s="4"/>
      <c r="F193" s="4" t="str">
        <f>IFERROR(VLOOKUP(E193,$G$8:$H$13,2,FALSE),"")</f>
        <v/>
      </c>
      <c r="G193" s="5"/>
      <c r="H193" s="5"/>
      <c r="I193" s="5"/>
      <c r="J193" s="5"/>
      <c r="K193" s="6" t="str">
        <f>IF(COUNTA(G193:J193)&lt;4,"",ROUND(G193*$E$8+H193*$E$9+I193*$E$10+J193*$E$11,2))</f>
        <v/>
      </c>
      <c r="L193" s="4"/>
      <c r="M193" s="10"/>
    </row>
    <row r="194" spans="1:13" ht="20.100000000000001" customHeight="1">
      <c r="A194" s="9">
        <v>178</v>
      </c>
      <c r="B194" s="4"/>
      <c r="C194" s="4"/>
      <c r="D194" s="4"/>
      <c r="E194" s="4"/>
      <c r="F194" s="4" t="str">
        <f>IFERROR(VLOOKUP(E194,$G$8:$H$13,2,FALSE),"")</f>
        <v/>
      </c>
      <c r="G194" s="5"/>
      <c r="H194" s="5"/>
      <c r="I194" s="5"/>
      <c r="J194" s="5"/>
      <c r="K194" s="6" t="str">
        <f>IF(COUNTA(G194:J194)&lt;4,"",ROUND(G194*$E$8+H194*$E$9+I194*$E$10+J194*$E$11,2))</f>
        <v/>
      </c>
      <c r="L194" s="4"/>
      <c r="M194" s="10"/>
    </row>
    <row r="195" spans="1:13" ht="20.100000000000001" customHeight="1">
      <c r="A195" s="9">
        <v>179</v>
      </c>
      <c r="B195" s="4"/>
      <c r="C195" s="4"/>
      <c r="D195" s="4"/>
      <c r="E195" s="4"/>
      <c r="F195" s="4" t="str">
        <f>IFERROR(VLOOKUP(E195,$G$8:$H$13,2,FALSE),"")</f>
        <v/>
      </c>
      <c r="G195" s="5"/>
      <c r="H195" s="5"/>
      <c r="I195" s="5"/>
      <c r="J195" s="5"/>
      <c r="K195" s="6" t="str">
        <f>IF(COUNTA(G195:J195)&lt;4,"",ROUND(G195*$E$8+H195*$E$9+I195*$E$10+J195*$E$11,2))</f>
        <v/>
      </c>
      <c r="L195" s="4"/>
      <c r="M195" s="10"/>
    </row>
    <row r="196" spans="1:13" ht="20.100000000000001" customHeight="1">
      <c r="A196" s="9">
        <v>180</v>
      </c>
      <c r="B196" s="4"/>
      <c r="C196" s="4"/>
      <c r="D196" s="4"/>
      <c r="E196" s="4"/>
      <c r="F196" s="4" t="str">
        <f>IFERROR(VLOOKUP(E196,$G$8:$H$13,2,FALSE),"")</f>
        <v/>
      </c>
      <c r="G196" s="5"/>
      <c r="H196" s="5"/>
      <c r="I196" s="5"/>
      <c r="J196" s="5"/>
      <c r="K196" s="6" t="str">
        <f>IF(COUNTA(G196:J196)&lt;4,"",ROUND(G196*$E$8+H196*$E$9+I196*$E$10+J196*$E$11,2))</f>
        <v/>
      </c>
      <c r="L196" s="4"/>
      <c r="M196" s="10"/>
    </row>
    <row r="197" spans="1:13" ht="20.100000000000001" customHeight="1">
      <c r="A197" s="9">
        <v>181</v>
      </c>
      <c r="B197" s="4"/>
      <c r="C197" s="4"/>
      <c r="D197" s="4"/>
      <c r="E197" s="4"/>
      <c r="F197" s="4" t="str">
        <f>IFERROR(VLOOKUP(E197,$G$8:$H$13,2,FALSE),"")</f>
        <v/>
      </c>
      <c r="G197" s="5"/>
      <c r="H197" s="5"/>
      <c r="I197" s="5"/>
      <c r="J197" s="5"/>
      <c r="K197" s="6" t="str">
        <f>IF(COUNTA(G197:J197)&lt;4,"",ROUND(G197*$E$8+H197*$E$9+I197*$E$10+J197*$E$11,2))</f>
        <v/>
      </c>
      <c r="L197" s="4"/>
      <c r="M197" s="10"/>
    </row>
    <row r="198" spans="1:13" ht="20.100000000000001" customHeight="1">
      <c r="A198" s="9">
        <v>182</v>
      </c>
      <c r="B198" s="4"/>
      <c r="C198" s="4"/>
      <c r="D198" s="4"/>
      <c r="E198" s="4"/>
      <c r="F198" s="4" t="str">
        <f>IFERROR(VLOOKUP(E198,$G$8:$H$13,2,FALSE),"")</f>
        <v/>
      </c>
      <c r="G198" s="5"/>
      <c r="H198" s="5"/>
      <c r="I198" s="5"/>
      <c r="J198" s="5"/>
      <c r="K198" s="6" t="str">
        <f>IF(COUNTA(G198:J198)&lt;4,"",ROUND(G198*$E$8+H198*$E$9+I198*$E$10+J198*$E$11,2))</f>
        <v/>
      </c>
      <c r="L198" s="4"/>
      <c r="M198" s="10"/>
    </row>
    <row r="199" spans="1:13" ht="20.100000000000001" customHeight="1">
      <c r="A199" s="9">
        <v>183</v>
      </c>
      <c r="B199" s="4"/>
      <c r="C199" s="4"/>
      <c r="D199" s="4"/>
      <c r="E199" s="4"/>
      <c r="F199" s="4" t="str">
        <f>IFERROR(VLOOKUP(E199,$G$8:$H$13,2,FALSE),"")</f>
        <v/>
      </c>
      <c r="G199" s="5"/>
      <c r="H199" s="5"/>
      <c r="I199" s="5"/>
      <c r="J199" s="5"/>
      <c r="K199" s="6" t="str">
        <f>IF(COUNTA(G199:J199)&lt;4,"",ROUND(G199*$E$8+H199*$E$9+I199*$E$10+J199*$E$11,2))</f>
        <v/>
      </c>
      <c r="L199" s="4"/>
      <c r="M199" s="10"/>
    </row>
    <row r="200" spans="1:13" ht="20.100000000000001" customHeight="1">
      <c r="A200" s="9">
        <v>184</v>
      </c>
      <c r="B200" s="4"/>
      <c r="C200" s="4"/>
      <c r="D200" s="4"/>
      <c r="E200" s="4"/>
      <c r="F200" s="4" t="str">
        <f>IFERROR(VLOOKUP(E200,$G$8:$H$13,2,FALSE),"")</f>
        <v/>
      </c>
      <c r="G200" s="5"/>
      <c r="H200" s="5"/>
      <c r="I200" s="5"/>
      <c r="J200" s="5"/>
      <c r="K200" s="6" t="str">
        <f>IF(COUNTA(G200:J200)&lt;4,"",ROUND(G200*$E$8+H200*$E$9+I200*$E$10+J200*$E$11,2))</f>
        <v/>
      </c>
      <c r="L200" s="4"/>
      <c r="M200" s="10"/>
    </row>
    <row r="201" spans="1:13" ht="20.100000000000001" customHeight="1">
      <c r="A201" s="9">
        <v>185</v>
      </c>
      <c r="B201" s="4"/>
      <c r="C201" s="4"/>
      <c r="D201" s="4"/>
      <c r="E201" s="4"/>
      <c r="F201" s="4" t="str">
        <f>IFERROR(VLOOKUP(E201,$G$8:$H$13,2,FALSE),"")</f>
        <v/>
      </c>
      <c r="G201" s="5"/>
      <c r="H201" s="5"/>
      <c r="I201" s="5"/>
      <c r="J201" s="5"/>
      <c r="K201" s="6" t="str">
        <f>IF(COUNTA(G201:J201)&lt;4,"",ROUND(G201*$E$8+H201*$E$9+I201*$E$10+J201*$E$11,2))</f>
        <v/>
      </c>
      <c r="L201" s="4"/>
      <c r="M201" s="10"/>
    </row>
    <row r="202" spans="1:13" ht="20.100000000000001" customHeight="1">
      <c r="A202" s="9">
        <v>186</v>
      </c>
      <c r="B202" s="4"/>
      <c r="C202" s="4"/>
      <c r="D202" s="4"/>
      <c r="E202" s="4"/>
      <c r="F202" s="4" t="str">
        <f>IFERROR(VLOOKUP(E202,$G$8:$H$13,2,FALSE),"")</f>
        <v/>
      </c>
      <c r="G202" s="5"/>
      <c r="H202" s="5"/>
      <c r="I202" s="5"/>
      <c r="J202" s="5"/>
      <c r="K202" s="6" t="str">
        <f>IF(COUNTA(G202:J202)&lt;4,"",ROUND(G202*$E$8+H202*$E$9+I202*$E$10+J202*$E$11,2))</f>
        <v/>
      </c>
      <c r="L202" s="4"/>
      <c r="M202" s="10"/>
    </row>
    <row r="203" spans="1:13" ht="20.100000000000001" customHeight="1">
      <c r="A203" s="9">
        <v>187</v>
      </c>
      <c r="B203" s="4"/>
      <c r="C203" s="4"/>
      <c r="D203" s="4"/>
      <c r="E203" s="4"/>
      <c r="F203" s="4" t="str">
        <f>IFERROR(VLOOKUP(E203,$G$8:$H$13,2,FALSE),"")</f>
        <v/>
      </c>
      <c r="G203" s="5"/>
      <c r="H203" s="5"/>
      <c r="I203" s="5"/>
      <c r="J203" s="5"/>
      <c r="K203" s="6" t="str">
        <f>IF(COUNTA(G203:J203)&lt;4,"",ROUND(G203*$E$8+H203*$E$9+I203*$E$10+J203*$E$11,2))</f>
        <v/>
      </c>
      <c r="L203" s="4"/>
      <c r="M203" s="10"/>
    </row>
    <row r="204" spans="1:13" ht="20.100000000000001" customHeight="1">
      <c r="A204" s="9">
        <v>188</v>
      </c>
      <c r="B204" s="4"/>
      <c r="C204" s="4"/>
      <c r="D204" s="4"/>
      <c r="E204" s="4"/>
      <c r="F204" s="4" t="str">
        <f>IFERROR(VLOOKUP(E204,$G$8:$H$13,2,FALSE),"")</f>
        <v/>
      </c>
      <c r="G204" s="5"/>
      <c r="H204" s="5"/>
      <c r="I204" s="5"/>
      <c r="J204" s="5"/>
      <c r="K204" s="6" t="str">
        <f>IF(COUNTA(G204:J204)&lt;4,"",ROUND(G204*$E$8+H204*$E$9+I204*$E$10+J204*$E$11,2))</f>
        <v/>
      </c>
      <c r="L204" s="4"/>
      <c r="M204" s="10"/>
    </row>
    <row r="205" spans="1:13" ht="20.100000000000001" customHeight="1">
      <c r="A205" s="9">
        <v>189</v>
      </c>
      <c r="B205" s="4"/>
      <c r="C205" s="4"/>
      <c r="D205" s="4"/>
      <c r="E205" s="4"/>
      <c r="F205" s="4" t="str">
        <f>IFERROR(VLOOKUP(E205,$G$8:$H$13,2,FALSE),"")</f>
        <v/>
      </c>
      <c r="G205" s="5"/>
      <c r="H205" s="5"/>
      <c r="I205" s="5"/>
      <c r="J205" s="5"/>
      <c r="K205" s="6" t="str">
        <f>IF(COUNTA(G205:J205)&lt;4,"",ROUND(G205*$E$8+H205*$E$9+I205*$E$10+J205*$E$11,2))</f>
        <v/>
      </c>
      <c r="L205" s="4"/>
      <c r="M205" s="10"/>
    </row>
    <row r="206" spans="1:13" ht="20.100000000000001" customHeight="1">
      <c r="A206" s="9">
        <v>190</v>
      </c>
      <c r="B206" s="4"/>
      <c r="C206" s="4"/>
      <c r="D206" s="4"/>
      <c r="E206" s="4"/>
      <c r="F206" s="4" t="str">
        <f>IFERROR(VLOOKUP(E206,$G$8:$H$13,2,FALSE),"")</f>
        <v/>
      </c>
      <c r="G206" s="5"/>
      <c r="H206" s="5"/>
      <c r="I206" s="5"/>
      <c r="J206" s="5"/>
      <c r="K206" s="6" t="str">
        <f>IF(COUNTA(G206:J206)&lt;4,"",ROUND(G206*$E$8+H206*$E$9+I206*$E$10+J206*$E$11,2))</f>
        <v/>
      </c>
      <c r="L206" s="4"/>
      <c r="M206" s="10"/>
    </row>
    <row r="207" spans="1:13" ht="20.100000000000001" customHeight="1">
      <c r="A207" s="9">
        <v>191</v>
      </c>
      <c r="B207" s="4"/>
      <c r="C207" s="4"/>
      <c r="D207" s="4"/>
      <c r="E207" s="4"/>
      <c r="F207" s="4" t="str">
        <f>IFERROR(VLOOKUP(E207,$G$8:$H$13,2,FALSE),"")</f>
        <v/>
      </c>
      <c r="G207" s="5"/>
      <c r="H207" s="5"/>
      <c r="I207" s="5"/>
      <c r="J207" s="5"/>
      <c r="K207" s="6" t="str">
        <f>IF(COUNTA(G207:J207)&lt;4,"",ROUND(G207*$E$8+H207*$E$9+I207*$E$10+J207*$E$11,2))</f>
        <v/>
      </c>
      <c r="L207" s="4"/>
      <c r="M207" s="10"/>
    </row>
    <row r="208" spans="1:13" ht="20.100000000000001" customHeight="1">
      <c r="A208" s="9">
        <v>192</v>
      </c>
      <c r="B208" s="4"/>
      <c r="C208" s="4"/>
      <c r="D208" s="4"/>
      <c r="E208" s="4"/>
      <c r="F208" s="4" t="str">
        <f>IFERROR(VLOOKUP(E208,$G$8:$H$13,2,FALSE),"")</f>
        <v/>
      </c>
      <c r="G208" s="5"/>
      <c r="H208" s="5"/>
      <c r="I208" s="5"/>
      <c r="J208" s="5"/>
      <c r="K208" s="6" t="str">
        <f>IF(COUNTA(G208:J208)&lt;4,"",ROUND(G208*$E$8+H208*$E$9+I208*$E$10+J208*$E$11,2))</f>
        <v/>
      </c>
      <c r="L208" s="4"/>
      <c r="M208" s="10"/>
    </row>
    <row r="209" spans="1:13" ht="20.100000000000001" customHeight="1">
      <c r="A209" s="9">
        <v>193</v>
      </c>
      <c r="B209" s="4"/>
      <c r="C209" s="4"/>
      <c r="D209" s="4"/>
      <c r="E209" s="4"/>
      <c r="F209" s="4" t="str">
        <f>IFERROR(VLOOKUP(E209,$G$8:$H$13,2,FALSE),"")</f>
        <v/>
      </c>
      <c r="G209" s="5"/>
      <c r="H209" s="5"/>
      <c r="I209" s="5"/>
      <c r="J209" s="5"/>
      <c r="K209" s="6" t="str">
        <f>IF(COUNTA(G209:J209)&lt;4,"",ROUND(G209*$E$8+H209*$E$9+I209*$E$10+J209*$E$11,2))</f>
        <v/>
      </c>
      <c r="L209" s="4"/>
      <c r="M209" s="10"/>
    </row>
    <row r="210" spans="1:13" ht="20.100000000000001" customHeight="1">
      <c r="A210" s="9">
        <v>194</v>
      </c>
      <c r="B210" s="4"/>
      <c r="C210" s="4"/>
      <c r="D210" s="4"/>
      <c r="E210" s="4"/>
      <c r="F210" s="4" t="str">
        <f>IFERROR(VLOOKUP(E210,$G$8:$H$13,2,FALSE),"")</f>
        <v/>
      </c>
      <c r="G210" s="5"/>
      <c r="H210" s="5"/>
      <c r="I210" s="5"/>
      <c r="J210" s="5"/>
      <c r="K210" s="6" t="str">
        <f>IF(COUNTA(G210:J210)&lt;4,"",ROUND(G210*$E$8+H210*$E$9+I210*$E$10+J210*$E$11,2))</f>
        <v/>
      </c>
      <c r="L210" s="4"/>
      <c r="M210" s="10"/>
    </row>
    <row r="211" spans="1:13" ht="20.100000000000001" customHeight="1">
      <c r="A211" s="9">
        <v>195</v>
      </c>
      <c r="B211" s="4"/>
      <c r="C211" s="4"/>
      <c r="D211" s="4"/>
      <c r="E211" s="4"/>
      <c r="F211" s="4" t="str">
        <f>IFERROR(VLOOKUP(E211,$G$8:$H$13,2,FALSE),"")</f>
        <v/>
      </c>
      <c r="G211" s="5"/>
      <c r="H211" s="5"/>
      <c r="I211" s="5"/>
      <c r="J211" s="5"/>
      <c r="K211" s="6" t="str">
        <f>IF(COUNTA(G211:J211)&lt;4,"",ROUND(G211*$E$8+H211*$E$9+I211*$E$10+J211*$E$11,2))</f>
        <v/>
      </c>
      <c r="L211" s="4"/>
      <c r="M211" s="10"/>
    </row>
    <row r="212" spans="1:13" ht="20.100000000000001" customHeight="1">
      <c r="A212" s="9">
        <v>196</v>
      </c>
      <c r="B212" s="4"/>
      <c r="C212" s="4"/>
      <c r="D212" s="4"/>
      <c r="E212" s="4"/>
      <c r="F212" s="4" t="str">
        <f>IFERROR(VLOOKUP(E212,$G$8:$H$13,2,FALSE),"")</f>
        <v/>
      </c>
      <c r="G212" s="5"/>
      <c r="H212" s="5"/>
      <c r="I212" s="5"/>
      <c r="J212" s="5"/>
      <c r="K212" s="6" t="str">
        <f>IF(COUNTA(G212:J212)&lt;4,"",ROUND(G212*$E$8+H212*$E$9+I212*$E$10+J212*$E$11,2))</f>
        <v/>
      </c>
      <c r="L212" s="4"/>
      <c r="M212" s="10"/>
    </row>
    <row r="213" spans="1:13" ht="20.100000000000001" customHeight="1">
      <c r="A213" s="9">
        <v>197</v>
      </c>
      <c r="B213" s="4"/>
      <c r="C213" s="4"/>
      <c r="D213" s="4"/>
      <c r="E213" s="4"/>
      <c r="F213" s="4" t="str">
        <f>IFERROR(VLOOKUP(E213,$G$8:$H$13,2,FALSE),"")</f>
        <v/>
      </c>
      <c r="G213" s="5"/>
      <c r="H213" s="5"/>
      <c r="I213" s="5"/>
      <c r="J213" s="5"/>
      <c r="K213" s="6" t="str">
        <f>IF(COUNTA(G213:J213)&lt;4,"",ROUND(G213*$E$8+H213*$E$9+I213*$E$10+J213*$E$11,2))</f>
        <v/>
      </c>
      <c r="L213" s="4"/>
      <c r="M213" s="10"/>
    </row>
    <row r="214" spans="1:13" ht="20.100000000000001" customHeight="1">
      <c r="A214" s="9">
        <v>198</v>
      </c>
      <c r="B214" s="4"/>
      <c r="C214" s="4"/>
      <c r="D214" s="4"/>
      <c r="E214" s="4"/>
      <c r="F214" s="4" t="str">
        <f>IFERROR(VLOOKUP(E214,$G$8:$H$13,2,FALSE),"")</f>
        <v/>
      </c>
      <c r="G214" s="5"/>
      <c r="H214" s="5"/>
      <c r="I214" s="5"/>
      <c r="J214" s="5"/>
      <c r="K214" s="6" t="str">
        <f>IF(COUNTA(G214:J214)&lt;4,"",ROUND(G214*$E$8+H214*$E$9+I214*$E$10+J214*$E$11,2))</f>
        <v/>
      </c>
      <c r="L214" s="4"/>
      <c r="M214" s="10"/>
    </row>
    <row r="215" spans="1:13" ht="20.100000000000001" customHeight="1">
      <c r="A215" s="9">
        <v>199</v>
      </c>
      <c r="B215" s="4"/>
      <c r="C215" s="4"/>
      <c r="D215" s="4"/>
      <c r="E215" s="4"/>
      <c r="F215" s="4" t="str">
        <f>IFERROR(VLOOKUP(E215,$G$8:$H$13,2,FALSE),"")</f>
        <v/>
      </c>
      <c r="G215" s="5"/>
      <c r="H215" s="5"/>
      <c r="I215" s="5"/>
      <c r="J215" s="5"/>
      <c r="K215" s="6" t="str">
        <f>IF(COUNTA(G215:J215)&lt;4,"",ROUND(G215*$E$8+H215*$E$9+I215*$E$10+J215*$E$11,2))</f>
        <v/>
      </c>
      <c r="L215" s="4"/>
      <c r="M215" s="10"/>
    </row>
    <row r="216" spans="1:13" ht="20.100000000000001" customHeight="1">
      <c r="A216" s="9">
        <v>200</v>
      </c>
      <c r="B216" s="4"/>
      <c r="C216" s="4"/>
      <c r="D216" s="4"/>
      <c r="E216" s="4"/>
      <c r="F216" s="4" t="str">
        <f>IFERROR(VLOOKUP(E216,$G$8:$H$13,2,FALSE),"")</f>
        <v/>
      </c>
      <c r="G216" s="5"/>
      <c r="H216" s="5"/>
      <c r="I216" s="5"/>
      <c r="J216" s="5"/>
      <c r="K216" s="6" t="str">
        <f>IF(COUNTA(G216:J216)&lt;4,"",ROUND(G216*$E$8+H216*$E$9+I216*$E$10+J216*$E$11,2))</f>
        <v/>
      </c>
      <c r="L216" s="4"/>
      <c r="M216" s="10"/>
    </row>
    <row r="217" spans="1:13" ht="20.100000000000001" customHeight="1">
      <c r="A217" s="9">
        <v>201</v>
      </c>
      <c r="B217" s="4"/>
      <c r="C217" s="4"/>
      <c r="D217" s="4"/>
      <c r="E217" s="4"/>
      <c r="F217" s="4" t="str">
        <f>IFERROR(VLOOKUP(E217,$G$8:$H$13,2,FALSE),"")</f>
        <v/>
      </c>
      <c r="G217" s="5"/>
      <c r="H217" s="5"/>
      <c r="I217" s="5"/>
      <c r="J217" s="5"/>
      <c r="K217" s="6" t="str">
        <f>IF(COUNTA(G217:J217)&lt;4,"",ROUND(G217*$E$8+H217*$E$9+I217*$E$10+J217*$E$11,2))</f>
        <v/>
      </c>
      <c r="L217" s="4"/>
      <c r="M217" s="10"/>
    </row>
    <row r="218" spans="1:13" ht="20.100000000000001" customHeight="1">
      <c r="A218" s="9">
        <v>202</v>
      </c>
      <c r="B218" s="4"/>
      <c r="C218" s="4"/>
      <c r="D218" s="4"/>
      <c r="E218" s="4"/>
      <c r="F218" s="4" t="str">
        <f>IFERROR(VLOOKUP(E218,$G$8:$H$13,2,FALSE),"")</f>
        <v/>
      </c>
      <c r="G218" s="5"/>
      <c r="H218" s="5"/>
      <c r="I218" s="5"/>
      <c r="J218" s="5"/>
      <c r="K218" s="6" t="str">
        <f>IF(COUNTA(G218:J218)&lt;4,"",ROUND(G218*$E$8+H218*$E$9+I218*$E$10+J218*$E$11,2))</f>
        <v/>
      </c>
      <c r="L218" s="4"/>
      <c r="M218" s="10"/>
    </row>
    <row r="219" spans="1:13" ht="20.100000000000001" customHeight="1">
      <c r="A219" s="9">
        <v>203</v>
      </c>
      <c r="B219" s="4"/>
      <c r="C219" s="4"/>
      <c r="D219" s="4"/>
      <c r="E219" s="4"/>
      <c r="F219" s="4" t="str">
        <f>IFERROR(VLOOKUP(E219,$G$8:$H$13,2,FALSE),"")</f>
        <v/>
      </c>
      <c r="G219" s="5"/>
      <c r="H219" s="5"/>
      <c r="I219" s="5"/>
      <c r="J219" s="5"/>
      <c r="K219" s="6" t="str">
        <f>IF(COUNTA(G219:J219)&lt;4,"",ROUND(G219*$E$8+H219*$E$9+I219*$E$10+J219*$E$11,2))</f>
        <v/>
      </c>
      <c r="L219" s="4"/>
      <c r="M219" s="10"/>
    </row>
    <row r="220" spans="1:13" ht="20.100000000000001" customHeight="1">
      <c r="A220" s="9">
        <v>204</v>
      </c>
      <c r="B220" s="4"/>
      <c r="C220" s="4"/>
      <c r="D220" s="4"/>
      <c r="E220" s="4"/>
      <c r="F220" s="4" t="str">
        <f>IFERROR(VLOOKUP(E220,$G$8:$H$13,2,FALSE),"")</f>
        <v/>
      </c>
      <c r="G220" s="5"/>
      <c r="H220" s="5"/>
      <c r="I220" s="5"/>
      <c r="J220" s="5"/>
      <c r="K220" s="6" t="str">
        <f>IF(COUNTA(G220:J220)&lt;4,"",ROUND(G220*$E$8+H220*$E$9+I220*$E$10+J220*$E$11,2))</f>
        <v/>
      </c>
      <c r="L220" s="4"/>
      <c r="M220" s="10"/>
    </row>
    <row r="221" spans="1:13" ht="20.100000000000001" customHeight="1">
      <c r="A221" s="9">
        <v>205</v>
      </c>
      <c r="B221" s="4"/>
      <c r="C221" s="4"/>
      <c r="D221" s="4"/>
      <c r="E221" s="4"/>
      <c r="F221" s="4" t="str">
        <f>IFERROR(VLOOKUP(E221,$G$8:$H$13,2,FALSE),"")</f>
        <v/>
      </c>
      <c r="G221" s="5"/>
      <c r="H221" s="5"/>
      <c r="I221" s="5"/>
      <c r="J221" s="5"/>
      <c r="K221" s="6" t="str">
        <f>IF(COUNTA(G221:J221)&lt;4,"",ROUND(G221*$E$8+H221*$E$9+I221*$E$10+J221*$E$11,2))</f>
        <v/>
      </c>
      <c r="L221" s="4"/>
      <c r="M221" s="10"/>
    </row>
    <row r="222" spans="1:13" ht="20.100000000000001" customHeight="1">
      <c r="A222" s="9">
        <v>206</v>
      </c>
      <c r="B222" s="4"/>
      <c r="C222" s="4"/>
      <c r="D222" s="4"/>
      <c r="E222" s="4"/>
      <c r="F222" s="4" t="str">
        <f>IFERROR(VLOOKUP(E222,$G$8:$H$13,2,FALSE),"")</f>
        <v/>
      </c>
      <c r="G222" s="5"/>
      <c r="H222" s="5"/>
      <c r="I222" s="5"/>
      <c r="J222" s="5"/>
      <c r="K222" s="6" t="str">
        <f>IF(COUNTA(G222:J222)&lt;4,"",ROUND(G222*$E$8+H222*$E$9+I222*$E$10+J222*$E$11,2))</f>
        <v/>
      </c>
      <c r="L222" s="4"/>
      <c r="M222" s="10"/>
    </row>
    <row r="223" spans="1:13" ht="20.100000000000001" customHeight="1">
      <c r="A223" s="9">
        <v>207</v>
      </c>
      <c r="B223" s="4"/>
      <c r="C223" s="4"/>
      <c r="D223" s="4"/>
      <c r="E223" s="4"/>
      <c r="F223" s="4" t="str">
        <f>IFERROR(VLOOKUP(E223,$G$8:$H$13,2,FALSE),"")</f>
        <v/>
      </c>
      <c r="G223" s="5"/>
      <c r="H223" s="5"/>
      <c r="I223" s="5"/>
      <c r="J223" s="5"/>
      <c r="K223" s="6" t="str">
        <f>IF(COUNTA(G223:J223)&lt;4,"",ROUND(G223*$E$8+H223*$E$9+I223*$E$10+J223*$E$11,2))</f>
        <v/>
      </c>
      <c r="L223" s="4"/>
      <c r="M223" s="10"/>
    </row>
    <row r="224" spans="1:13" ht="20.100000000000001" customHeight="1">
      <c r="A224" s="9">
        <v>208</v>
      </c>
      <c r="B224" s="4"/>
      <c r="C224" s="4"/>
      <c r="D224" s="4"/>
      <c r="E224" s="4"/>
      <c r="F224" s="4" t="str">
        <f>IFERROR(VLOOKUP(E224,$G$8:$H$13,2,FALSE),"")</f>
        <v/>
      </c>
      <c r="G224" s="5"/>
      <c r="H224" s="5"/>
      <c r="I224" s="5"/>
      <c r="J224" s="5"/>
      <c r="K224" s="6" t="str">
        <f>IF(COUNTA(G224:J224)&lt;4,"",ROUND(G224*$E$8+H224*$E$9+I224*$E$10+J224*$E$11,2))</f>
        <v/>
      </c>
      <c r="L224" s="4"/>
      <c r="M224" s="10"/>
    </row>
    <row r="225" spans="1:13" ht="20.100000000000001" customHeight="1">
      <c r="A225" s="9">
        <v>209</v>
      </c>
      <c r="B225" s="4"/>
      <c r="C225" s="4"/>
      <c r="D225" s="4"/>
      <c r="E225" s="4"/>
      <c r="F225" s="4" t="str">
        <f>IFERROR(VLOOKUP(E225,$G$8:$H$13,2,FALSE),"")</f>
        <v/>
      </c>
      <c r="G225" s="5"/>
      <c r="H225" s="5"/>
      <c r="I225" s="5"/>
      <c r="J225" s="5"/>
      <c r="K225" s="6" t="str">
        <f>IF(COUNTA(G225:J225)&lt;4,"",ROUND(G225*$E$8+H225*$E$9+I225*$E$10+J225*$E$11,2))</f>
        <v/>
      </c>
      <c r="L225" s="4"/>
      <c r="M225" s="10"/>
    </row>
    <row r="226" spans="1:13" ht="20.100000000000001" customHeight="1">
      <c r="A226" s="9">
        <v>210</v>
      </c>
      <c r="B226" s="4"/>
      <c r="C226" s="4"/>
      <c r="D226" s="4"/>
      <c r="E226" s="4"/>
      <c r="F226" s="4" t="str">
        <f>IFERROR(VLOOKUP(E226,$G$8:$H$13,2,FALSE),"")</f>
        <v/>
      </c>
      <c r="G226" s="5"/>
      <c r="H226" s="5"/>
      <c r="I226" s="5"/>
      <c r="J226" s="5"/>
      <c r="K226" s="6" t="str">
        <f>IF(COUNTA(G226:J226)&lt;4,"",ROUND(G226*$E$8+H226*$E$9+I226*$E$10+J226*$E$11,2))</f>
        <v/>
      </c>
      <c r="L226" s="4"/>
      <c r="M226" s="10"/>
    </row>
    <row r="227" spans="1:13" ht="20.100000000000001" customHeight="1">
      <c r="A227" s="9">
        <v>211</v>
      </c>
      <c r="B227" s="4"/>
      <c r="C227" s="4"/>
      <c r="D227" s="4"/>
      <c r="E227" s="4"/>
      <c r="F227" s="4" t="str">
        <f>IFERROR(VLOOKUP(E227,$G$8:$H$13,2,FALSE),"")</f>
        <v/>
      </c>
      <c r="G227" s="5"/>
      <c r="H227" s="5"/>
      <c r="I227" s="5"/>
      <c r="J227" s="5"/>
      <c r="K227" s="6" t="str">
        <f>IF(COUNTA(G227:J227)&lt;4,"",ROUND(G227*$E$8+H227*$E$9+I227*$E$10+J227*$E$11,2))</f>
        <v/>
      </c>
      <c r="L227" s="4"/>
      <c r="M227" s="10"/>
    </row>
    <row r="228" spans="1:13" ht="20.100000000000001" customHeight="1">
      <c r="A228" s="9">
        <v>212</v>
      </c>
      <c r="B228" s="4"/>
      <c r="C228" s="4"/>
      <c r="D228" s="4"/>
      <c r="E228" s="4"/>
      <c r="F228" s="4" t="str">
        <f>IFERROR(VLOOKUP(E228,$G$8:$H$13,2,FALSE),"")</f>
        <v/>
      </c>
      <c r="G228" s="5"/>
      <c r="H228" s="5"/>
      <c r="I228" s="5"/>
      <c r="J228" s="5"/>
      <c r="K228" s="6" t="str">
        <f>IF(COUNTA(G228:J228)&lt;4,"",ROUND(G228*$E$8+H228*$E$9+I228*$E$10+J228*$E$11,2))</f>
        <v/>
      </c>
      <c r="L228" s="4"/>
      <c r="M228" s="10"/>
    </row>
    <row r="229" spans="1:13" ht="20.100000000000001" customHeight="1">
      <c r="A229" s="9">
        <v>213</v>
      </c>
      <c r="B229" s="4"/>
      <c r="C229" s="4"/>
      <c r="D229" s="4"/>
      <c r="E229" s="4"/>
      <c r="F229" s="4" t="str">
        <f>IFERROR(VLOOKUP(E229,$G$8:$H$13,2,FALSE),"")</f>
        <v/>
      </c>
      <c r="G229" s="5"/>
      <c r="H229" s="5"/>
      <c r="I229" s="5"/>
      <c r="J229" s="5"/>
      <c r="K229" s="6" t="str">
        <f>IF(COUNTA(G229:J229)&lt;4,"",ROUND(G229*$E$8+H229*$E$9+I229*$E$10+J229*$E$11,2))</f>
        <v/>
      </c>
      <c r="L229" s="4"/>
      <c r="M229" s="10"/>
    </row>
    <row r="230" spans="1:13" ht="20.100000000000001" customHeight="1">
      <c r="A230" s="9">
        <v>214</v>
      </c>
      <c r="B230" s="4"/>
      <c r="C230" s="4"/>
      <c r="D230" s="4"/>
      <c r="E230" s="4"/>
      <c r="F230" s="4" t="str">
        <f>IFERROR(VLOOKUP(E230,$G$8:$H$13,2,FALSE),"")</f>
        <v/>
      </c>
      <c r="G230" s="5"/>
      <c r="H230" s="5"/>
      <c r="I230" s="5"/>
      <c r="J230" s="5"/>
      <c r="K230" s="6" t="str">
        <f>IF(COUNTA(G230:J230)&lt;4,"",ROUND(G230*$E$8+H230*$E$9+I230*$E$10+J230*$E$11,2))</f>
        <v/>
      </c>
      <c r="L230" s="4"/>
      <c r="M230" s="10"/>
    </row>
    <row r="231" spans="1:13" ht="20.100000000000001" customHeight="1">
      <c r="A231" s="9">
        <v>215</v>
      </c>
      <c r="B231" s="4"/>
      <c r="C231" s="4"/>
      <c r="D231" s="4"/>
      <c r="E231" s="4"/>
      <c r="F231" s="4" t="str">
        <f>IFERROR(VLOOKUP(E231,$G$8:$H$13,2,FALSE),"")</f>
        <v/>
      </c>
      <c r="G231" s="5"/>
      <c r="H231" s="5"/>
      <c r="I231" s="5"/>
      <c r="J231" s="5"/>
      <c r="K231" s="6" t="str">
        <f>IF(COUNTA(G231:J231)&lt;4,"",ROUND(G231*$E$8+H231*$E$9+I231*$E$10+J231*$E$11,2))</f>
        <v/>
      </c>
      <c r="L231" s="4"/>
      <c r="M231" s="10"/>
    </row>
    <row r="232" spans="1:13" ht="20.100000000000001" customHeight="1">
      <c r="A232" s="9">
        <v>216</v>
      </c>
      <c r="B232" s="4"/>
      <c r="C232" s="4"/>
      <c r="D232" s="4"/>
      <c r="E232" s="4"/>
      <c r="F232" s="4" t="str">
        <f>IFERROR(VLOOKUP(E232,$G$8:$H$13,2,FALSE),"")</f>
        <v/>
      </c>
      <c r="G232" s="5"/>
      <c r="H232" s="5"/>
      <c r="I232" s="5"/>
      <c r="J232" s="5"/>
      <c r="K232" s="6" t="str">
        <f>IF(COUNTA(G232:J232)&lt;4,"",ROUND(G232*$E$8+H232*$E$9+I232*$E$10+J232*$E$11,2))</f>
        <v/>
      </c>
      <c r="L232" s="4"/>
      <c r="M232" s="10"/>
    </row>
    <row r="233" spans="1:13" ht="20.100000000000001" customHeight="1">
      <c r="A233" s="9">
        <v>217</v>
      </c>
      <c r="B233" s="4"/>
      <c r="C233" s="4"/>
      <c r="D233" s="4"/>
      <c r="E233" s="4"/>
      <c r="F233" s="4" t="str">
        <f>IFERROR(VLOOKUP(E233,$G$8:$H$13,2,FALSE),"")</f>
        <v/>
      </c>
      <c r="G233" s="5"/>
      <c r="H233" s="5"/>
      <c r="I233" s="5"/>
      <c r="J233" s="5"/>
      <c r="K233" s="6" t="str">
        <f>IF(COUNTA(G233:J233)&lt;4,"",ROUND(G233*$E$8+H233*$E$9+I233*$E$10+J233*$E$11,2))</f>
        <v/>
      </c>
      <c r="L233" s="4"/>
      <c r="M233" s="10"/>
    </row>
    <row r="234" spans="1:13" ht="20.100000000000001" customHeight="1">
      <c r="A234" s="9">
        <v>218</v>
      </c>
      <c r="B234" s="4"/>
      <c r="C234" s="4"/>
      <c r="D234" s="4"/>
      <c r="E234" s="4"/>
      <c r="F234" s="4" t="str">
        <f>IFERROR(VLOOKUP(E234,$G$8:$H$13,2,FALSE),"")</f>
        <v/>
      </c>
      <c r="G234" s="5"/>
      <c r="H234" s="5"/>
      <c r="I234" s="5"/>
      <c r="J234" s="5"/>
      <c r="K234" s="6" t="str">
        <f>IF(COUNTA(G234:J234)&lt;4,"",ROUND(G234*$E$8+H234*$E$9+I234*$E$10+J234*$E$11,2))</f>
        <v/>
      </c>
      <c r="L234" s="4"/>
      <c r="M234" s="10"/>
    </row>
    <row r="235" spans="1:13" ht="20.100000000000001" customHeight="1">
      <c r="A235" s="9">
        <v>219</v>
      </c>
      <c r="B235" s="4"/>
      <c r="C235" s="4"/>
      <c r="D235" s="4"/>
      <c r="E235" s="4"/>
      <c r="F235" s="4" t="str">
        <f>IFERROR(VLOOKUP(E235,$G$8:$H$13,2,FALSE),"")</f>
        <v/>
      </c>
      <c r="G235" s="5"/>
      <c r="H235" s="5"/>
      <c r="I235" s="5"/>
      <c r="J235" s="5"/>
      <c r="K235" s="6" t="str">
        <f>IF(COUNTA(G235:J235)&lt;4,"",ROUND(G235*$E$8+H235*$E$9+I235*$E$10+J235*$E$11,2))</f>
        <v/>
      </c>
      <c r="L235" s="4"/>
      <c r="M235" s="10"/>
    </row>
    <row r="236" spans="1:13" ht="20.100000000000001" customHeight="1">
      <c r="A236" s="9">
        <v>220</v>
      </c>
      <c r="B236" s="4"/>
      <c r="C236" s="4"/>
      <c r="D236" s="4"/>
      <c r="E236" s="4"/>
      <c r="F236" s="4" t="str">
        <f>IFERROR(VLOOKUP(E236,$G$8:$H$13,2,FALSE),"")</f>
        <v/>
      </c>
      <c r="G236" s="5"/>
      <c r="H236" s="5"/>
      <c r="I236" s="5"/>
      <c r="J236" s="5"/>
      <c r="K236" s="6" t="str">
        <f>IF(COUNTA(G236:J236)&lt;4,"",ROUND(G236*$E$8+H236*$E$9+I236*$E$10+J236*$E$11,2))</f>
        <v/>
      </c>
      <c r="L236" s="4"/>
      <c r="M236" s="10"/>
    </row>
    <row r="237" spans="1:13" ht="20.100000000000001" customHeight="1">
      <c r="A237" s="9">
        <v>221</v>
      </c>
      <c r="B237" s="4"/>
      <c r="C237" s="4"/>
      <c r="D237" s="4"/>
      <c r="E237" s="4"/>
      <c r="F237" s="4" t="str">
        <f>IFERROR(VLOOKUP(E237,$G$8:$H$13,2,FALSE),"")</f>
        <v/>
      </c>
      <c r="G237" s="5"/>
      <c r="H237" s="5"/>
      <c r="I237" s="5"/>
      <c r="J237" s="5"/>
      <c r="K237" s="6" t="str">
        <f>IF(COUNTA(G237:J237)&lt;4,"",ROUND(G237*$E$8+H237*$E$9+I237*$E$10+J237*$E$11,2))</f>
        <v/>
      </c>
      <c r="L237" s="4"/>
      <c r="M237" s="10"/>
    </row>
    <row r="238" spans="1:13" ht="20.100000000000001" customHeight="1">
      <c r="A238" s="9">
        <v>222</v>
      </c>
      <c r="B238" s="4"/>
      <c r="C238" s="4"/>
      <c r="D238" s="4"/>
      <c r="E238" s="4"/>
      <c r="F238" s="4" t="str">
        <f>IFERROR(VLOOKUP(E238,$G$8:$H$13,2,FALSE),"")</f>
        <v/>
      </c>
      <c r="G238" s="5"/>
      <c r="H238" s="5"/>
      <c r="I238" s="5"/>
      <c r="J238" s="5"/>
      <c r="K238" s="6" t="str">
        <f>IF(COUNTA(G238:J238)&lt;4,"",ROUND(G238*$E$8+H238*$E$9+I238*$E$10+J238*$E$11,2))</f>
        <v/>
      </c>
      <c r="L238" s="4"/>
      <c r="M238" s="10"/>
    </row>
    <row r="239" spans="1:13" ht="20.100000000000001" customHeight="1">
      <c r="A239" s="9">
        <v>223</v>
      </c>
      <c r="B239" s="4"/>
      <c r="C239" s="4"/>
      <c r="D239" s="4"/>
      <c r="E239" s="4"/>
      <c r="F239" s="4" t="str">
        <f>IFERROR(VLOOKUP(E239,$G$8:$H$13,2,FALSE),"")</f>
        <v/>
      </c>
      <c r="G239" s="5"/>
      <c r="H239" s="5"/>
      <c r="I239" s="5"/>
      <c r="J239" s="5"/>
      <c r="K239" s="6" t="str">
        <f>IF(COUNTA(G239:J239)&lt;4,"",ROUND(G239*$E$8+H239*$E$9+I239*$E$10+J239*$E$11,2))</f>
        <v/>
      </c>
      <c r="L239" s="4"/>
      <c r="M239" s="10"/>
    </row>
    <row r="240" spans="1:13" ht="20.100000000000001" customHeight="1">
      <c r="A240" s="9">
        <v>224</v>
      </c>
      <c r="B240" s="4"/>
      <c r="C240" s="4"/>
      <c r="D240" s="4"/>
      <c r="E240" s="4"/>
      <c r="F240" s="4" t="str">
        <f>IFERROR(VLOOKUP(E240,$G$8:$H$13,2,FALSE),"")</f>
        <v/>
      </c>
      <c r="G240" s="5"/>
      <c r="H240" s="5"/>
      <c r="I240" s="5"/>
      <c r="J240" s="5"/>
      <c r="K240" s="6" t="str">
        <f>IF(COUNTA(G240:J240)&lt;4,"",ROUND(G240*$E$8+H240*$E$9+I240*$E$10+J240*$E$11,2))</f>
        <v/>
      </c>
      <c r="L240" s="4"/>
      <c r="M240" s="10"/>
    </row>
    <row r="241" spans="1:13" ht="20.100000000000001" customHeight="1">
      <c r="A241" s="9">
        <v>225</v>
      </c>
      <c r="B241" s="4"/>
      <c r="C241" s="4"/>
      <c r="D241" s="4"/>
      <c r="E241" s="4"/>
      <c r="F241" s="4" t="str">
        <f>IFERROR(VLOOKUP(E241,$G$8:$H$13,2,FALSE),"")</f>
        <v/>
      </c>
      <c r="G241" s="5"/>
      <c r="H241" s="5"/>
      <c r="I241" s="5"/>
      <c r="J241" s="5"/>
      <c r="K241" s="6" t="str">
        <f>IF(COUNTA(G241:J241)&lt;4,"",ROUND(G241*$E$8+H241*$E$9+I241*$E$10+J241*$E$11,2))</f>
        <v/>
      </c>
      <c r="L241" s="4"/>
      <c r="M241" s="10"/>
    </row>
    <row r="242" spans="1:13" ht="20.100000000000001" customHeight="1">
      <c r="A242" s="9">
        <v>226</v>
      </c>
      <c r="B242" s="4"/>
      <c r="C242" s="4"/>
      <c r="D242" s="4"/>
      <c r="E242" s="4"/>
      <c r="F242" s="4" t="str">
        <f>IFERROR(VLOOKUP(E242,$G$8:$H$13,2,FALSE),"")</f>
        <v/>
      </c>
      <c r="G242" s="5"/>
      <c r="H242" s="5"/>
      <c r="I242" s="5"/>
      <c r="J242" s="5"/>
      <c r="K242" s="6" t="str">
        <f>IF(COUNTA(G242:J242)&lt;4,"",ROUND(G242*$E$8+H242*$E$9+I242*$E$10+J242*$E$11,2))</f>
        <v/>
      </c>
      <c r="L242" s="4"/>
      <c r="M242" s="10"/>
    </row>
    <row r="243" spans="1:13" ht="20.100000000000001" customHeight="1">
      <c r="A243" s="9">
        <v>227</v>
      </c>
      <c r="B243" s="4"/>
      <c r="C243" s="4"/>
      <c r="D243" s="4"/>
      <c r="E243" s="4"/>
      <c r="F243" s="4" t="str">
        <f>IFERROR(VLOOKUP(E243,$G$8:$H$13,2,FALSE),"")</f>
        <v/>
      </c>
      <c r="G243" s="5"/>
      <c r="H243" s="5"/>
      <c r="I243" s="5"/>
      <c r="J243" s="5"/>
      <c r="K243" s="6" t="str">
        <f>IF(COUNTA(G243:J243)&lt;4,"",ROUND(G243*$E$8+H243*$E$9+I243*$E$10+J243*$E$11,2))</f>
        <v/>
      </c>
      <c r="L243" s="4"/>
      <c r="M243" s="10"/>
    </row>
    <row r="244" spans="1:13" ht="20.100000000000001" customHeight="1">
      <c r="A244" s="9">
        <v>228</v>
      </c>
      <c r="B244" s="4"/>
      <c r="C244" s="4"/>
      <c r="D244" s="4"/>
      <c r="E244" s="4"/>
      <c r="F244" s="4" t="str">
        <f>IFERROR(VLOOKUP(E244,$G$8:$H$13,2,FALSE),"")</f>
        <v/>
      </c>
      <c r="G244" s="5"/>
      <c r="H244" s="5"/>
      <c r="I244" s="5"/>
      <c r="J244" s="5"/>
      <c r="K244" s="6" t="str">
        <f>IF(COUNTA(G244:J244)&lt;4,"",ROUND(G244*$E$8+H244*$E$9+I244*$E$10+J244*$E$11,2))</f>
        <v/>
      </c>
      <c r="L244" s="4"/>
      <c r="M244" s="10"/>
    </row>
    <row r="245" spans="1:13" ht="20.100000000000001" customHeight="1">
      <c r="A245" s="9">
        <v>229</v>
      </c>
      <c r="B245" s="4"/>
      <c r="C245" s="4"/>
      <c r="D245" s="4"/>
      <c r="E245" s="4"/>
      <c r="F245" s="4" t="str">
        <f>IFERROR(VLOOKUP(E245,$G$8:$H$13,2,FALSE),"")</f>
        <v/>
      </c>
      <c r="G245" s="5"/>
      <c r="H245" s="5"/>
      <c r="I245" s="5"/>
      <c r="J245" s="5"/>
      <c r="K245" s="6" t="str">
        <f>IF(COUNTA(G245:J245)&lt;4,"",ROUND(G245*$E$8+H245*$E$9+I245*$E$10+J245*$E$11,2))</f>
        <v/>
      </c>
      <c r="L245" s="4"/>
      <c r="M245" s="10"/>
    </row>
    <row r="246" spans="1:13" ht="20.100000000000001" customHeight="1">
      <c r="A246" s="9">
        <v>230</v>
      </c>
      <c r="B246" s="4"/>
      <c r="C246" s="4"/>
      <c r="D246" s="4"/>
      <c r="E246" s="4"/>
      <c r="F246" s="4" t="str">
        <f>IFERROR(VLOOKUP(E246,$G$8:$H$13,2,FALSE),"")</f>
        <v/>
      </c>
      <c r="G246" s="5"/>
      <c r="H246" s="5"/>
      <c r="I246" s="5"/>
      <c r="J246" s="5"/>
      <c r="K246" s="6" t="str">
        <f>IF(COUNTA(G246:J246)&lt;4,"",ROUND(G246*$E$8+H246*$E$9+I246*$E$10+J246*$E$11,2))</f>
        <v/>
      </c>
      <c r="L246" s="4"/>
      <c r="M246" s="10"/>
    </row>
    <row r="247" spans="1:13" ht="20.100000000000001" customHeight="1">
      <c r="A247" s="9">
        <v>231</v>
      </c>
      <c r="B247" s="4"/>
      <c r="C247" s="4"/>
      <c r="D247" s="4"/>
      <c r="E247" s="4"/>
      <c r="F247" s="4" t="str">
        <f>IFERROR(VLOOKUP(E247,$G$8:$H$13,2,FALSE),"")</f>
        <v/>
      </c>
      <c r="G247" s="5"/>
      <c r="H247" s="5"/>
      <c r="I247" s="5"/>
      <c r="J247" s="5"/>
      <c r="K247" s="6" t="str">
        <f>IF(COUNTA(G247:J247)&lt;4,"",ROUND(G247*$E$8+H247*$E$9+I247*$E$10+J247*$E$11,2))</f>
        <v/>
      </c>
      <c r="L247" s="4"/>
      <c r="M247" s="10"/>
    </row>
    <row r="248" spans="1:13" ht="20.100000000000001" customHeight="1">
      <c r="A248" s="9">
        <v>232</v>
      </c>
      <c r="B248" s="4"/>
      <c r="C248" s="4"/>
      <c r="D248" s="4"/>
      <c r="E248" s="4"/>
      <c r="F248" s="4" t="str">
        <f>IFERROR(VLOOKUP(E248,$G$8:$H$13,2,FALSE),"")</f>
        <v/>
      </c>
      <c r="G248" s="5"/>
      <c r="H248" s="5"/>
      <c r="I248" s="5"/>
      <c r="J248" s="5"/>
      <c r="K248" s="6" t="str">
        <f>IF(COUNTA(G248:J248)&lt;4,"",ROUND(G248*$E$8+H248*$E$9+I248*$E$10+J248*$E$11,2))</f>
        <v/>
      </c>
      <c r="L248" s="4"/>
      <c r="M248" s="10"/>
    </row>
    <row r="249" spans="1:13" ht="20.100000000000001" customHeight="1">
      <c r="A249" s="9">
        <v>233</v>
      </c>
      <c r="B249" s="4"/>
      <c r="C249" s="4"/>
      <c r="D249" s="4"/>
      <c r="E249" s="4"/>
      <c r="F249" s="4" t="str">
        <f>IFERROR(VLOOKUP(E249,$G$8:$H$13,2,FALSE),"")</f>
        <v/>
      </c>
      <c r="G249" s="5"/>
      <c r="H249" s="5"/>
      <c r="I249" s="5"/>
      <c r="J249" s="5"/>
      <c r="K249" s="6" t="str">
        <f>IF(COUNTA(G249:J249)&lt;4,"",ROUND(G249*$E$8+H249*$E$9+I249*$E$10+J249*$E$11,2))</f>
        <v/>
      </c>
      <c r="L249" s="4"/>
      <c r="M249" s="10"/>
    </row>
    <row r="250" spans="1:13" ht="20.100000000000001" customHeight="1">
      <c r="A250" s="9">
        <v>234</v>
      </c>
      <c r="B250" s="4"/>
      <c r="C250" s="4"/>
      <c r="D250" s="4"/>
      <c r="E250" s="4"/>
      <c r="F250" s="4" t="str">
        <f>IFERROR(VLOOKUP(E250,$G$8:$H$13,2,FALSE),"")</f>
        <v/>
      </c>
      <c r="G250" s="5"/>
      <c r="H250" s="5"/>
      <c r="I250" s="5"/>
      <c r="J250" s="5"/>
      <c r="K250" s="6" t="str">
        <f>IF(COUNTA(G250:J250)&lt;4,"",ROUND(G250*$E$8+H250*$E$9+I250*$E$10+J250*$E$11,2))</f>
        <v/>
      </c>
      <c r="L250" s="4"/>
      <c r="M250" s="10"/>
    </row>
    <row r="251" spans="1:13" ht="20.100000000000001" customHeight="1">
      <c r="A251" s="9">
        <v>235</v>
      </c>
      <c r="B251" s="4"/>
      <c r="C251" s="4"/>
      <c r="D251" s="4"/>
      <c r="E251" s="4"/>
      <c r="F251" s="4" t="str">
        <f>IFERROR(VLOOKUP(E251,$G$8:$H$13,2,FALSE),"")</f>
        <v/>
      </c>
      <c r="G251" s="5"/>
      <c r="H251" s="5"/>
      <c r="I251" s="5"/>
      <c r="J251" s="5"/>
      <c r="K251" s="6" t="str">
        <f>IF(COUNTA(G251:J251)&lt;4,"",ROUND(G251*$E$8+H251*$E$9+I251*$E$10+J251*$E$11,2))</f>
        <v/>
      </c>
      <c r="L251" s="4"/>
      <c r="M251" s="10"/>
    </row>
    <row r="252" spans="1:13" ht="20.100000000000001" customHeight="1">
      <c r="A252" s="9">
        <v>236</v>
      </c>
      <c r="B252" s="4"/>
      <c r="C252" s="4"/>
      <c r="D252" s="4"/>
      <c r="E252" s="4"/>
      <c r="F252" s="4" t="str">
        <f>IFERROR(VLOOKUP(E252,$G$8:$H$13,2,FALSE),"")</f>
        <v/>
      </c>
      <c r="G252" s="5"/>
      <c r="H252" s="5"/>
      <c r="I252" s="5"/>
      <c r="J252" s="5"/>
      <c r="K252" s="6" t="str">
        <f>IF(COUNTA(G252:J252)&lt;4,"",ROUND(G252*$E$8+H252*$E$9+I252*$E$10+J252*$E$11,2))</f>
        <v/>
      </c>
      <c r="L252" s="4"/>
      <c r="M252" s="10"/>
    </row>
    <row r="253" spans="1:13" ht="20.100000000000001" customHeight="1">
      <c r="A253" s="9">
        <v>237</v>
      </c>
      <c r="B253" s="4"/>
      <c r="C253" s="4"/>
      <c r="D253" s="4"/>
      <c r="E253" s="4"/>
      <c r="F253" s="4" t="str">
        <f>IFERROR(VLOOKUP(E253,$G$8:$H$13,2,FALSE),"")</f>
        <v/>
      </c>
      <c r="G253" s="5"/>
      <c r="H253" s="5"/>
      <c r="I253" s="5"/>
      <c r="J253" s="5"/>
      <c r="K253" s="6" t="str">
        <f>IF(COUNTA(G253:J253)&lt;4,"",ROUND(G253*$E$8+H253*$E$9+I253*$E$10+J253*$E$11,2))</f>
        <v/>
      </c>
      <c r="L253" s="4"/>
      <c r="M253" s="10"/>
    </row>
    <row r="254" spans="1:13" ht="20.100000000000001" customHeight="1">
      <c r="A254" s="9">
        <v>238</v>
      </c>
      <c r="B254" s="4"/>
      <c r="C254" s="4"/>
      <c r="D254" s="4"/>
      <c r="E254" s="4"/>
      <c r="F254" s="4" t="str">
        <f>IFERROR(VLOOKUP(E254,$G$8:$H$13,2,FALSE),"")</f>
        <v/>
      </c>
      <c r="G254" s="5"/>
      <c r="H254" s="5"/>
      <c r="I254" s="5"/>
      <c r="J254" s="5"/>
      <c r="K254" s="6" t="str">
        <f>IF(COUNTA(G254:J254)&lt;4,"",ROUND(G254*$E$8+H254*$E$9+I254*$E$10+J254*$E$11,2))</f>
        <v/>
      </c>
      <c r="L254" s="4"/>
      <c r="M254" s="10"/>
    </row>
    <row r="255" spans="1:13" ht="20.100000000000001" customHeight="1">
      <c r="A255" s="9">
        <v>239</v>
      </c>
      <c r="B255" s="4"/>
      <c r="C255" s="4"/>
      <c r="D255" s="4"/>
      <c r="E255" s="4"/>
      <c r="F255" s="4" t="str">
        <f>IFERROR(VLOOKUP(E255,$G$8:$H$13,2,FALSE),"")</f>
        <v/>
      </c>
      <c r="G255" s="5"/>
      <c r="H255" s="5"/>
      <c r="I255" s="5"/>
      <c r="J255" s="5"/>
      <c r="K255" s="6" t="str">
        <f>IF(COUNTA(G255:J255)&lt;4,"",ROUND(G255*$E$8+H255*$E$9+I255*$E$10+J255*$E$11,2))</f>
        <v/>
      </c>
      <c r="L255" s="4"/>
      <c r="M255" s="10"/>
    </row>
    <row r="256" spans="1:13" ht="20.100000000000001" customHeight="1" thickBot="1">
      <c r="A256" s="11">
        <v>240</v>
      </c>
      <c r="B256" s="12"/>
      <c r="C256" s="12"/>
      <c r="D256" s="12"/>
      <c r="E256" s="12"/>
      <c r="F256" s="12" t="str">
        <f>IFERROR(VLOOKUP(E256,$G$8:$H$13,2,FALSE),"")</f>
        <v/>
      </c>
      <c r="G256" s="13"/>
      <c r="H256" s="13"/>
      <c r="I256" s="13"/>
      <c r="J256" s="13"/>
      <c r="K256" s="14" t="str">
        <f>IF(COUNTA(G256:J256)&lt;4,"",ROUND(G256*$E$8+H256*$E$9+I256*$E$10+J256*$E$11,2))</f>
        <v/>
      </c>
      <c r="L256" s="12"/>
      <c r="M256" s="15"/>
    </row>
  </sheetData>
  <mergeCells count="11">
    <mergeCell ref="H8:J8"/>
    <mergeCell ref="H12:J12"/>
    <mergeCell ref="H9:J9"/>
    <mergeCell ref="H10:J10"/>
    <mergeCell ref="H13:J13"/>
    <mergeCell ref="H11:J11"/>
    <mergeCell ref="A4:B4"/>
    <mergeCell ref="A5:B5"/>
    <mergeCell ref="H7:J7"/>
    <mergeCell ref="A1:AF1"/>
    <mergeCell ref="A2:AF2"/>
  </mergeCells>
  <conditionalFormatting sqref="R8:R37">
    <cfRule type="expression" dxfId="3" priority="2">
      <formula>AND(R8&lt;8,R8&lt;&gt;"")</formula>
    </cfRule>
  </conditionalFormatting>
  <conditionalFormatting sqref="X8:X37">
    <cfRule type="expression" dxfId="2" priority="1">
      <formula>X8="JA"</formula>
    </cfRule>
  </conditionalFormatting>
  <conditionalFormatting sqref="AB8:AB12">
    <cfRule type="expression" dxfId="1" priority="3">
      <formula>AB8="NEIN"</formula>
    </cfRule>
  </conditionalFormatting>
  <conditionalFormatting sqref="AC8:AC12">
    <cfRule type="expression" dxfId="0" priority="4">
      <formula>AC8&gt;0</formula>
    </cfRule>
  </conditionalFormatting>
  <dataValidations count="3">
    <dataValidation type="list" sqref="B17:B256" xr:uid="{00000000-0002-0000-0000-000000000000}">
      <formula1>$B$7:$B$11</formula1>
    </dataValidation>
    <dataValidation type="list" sqref="G17:J256" xr:uid="{00000000-0002-0000-0000-000002000000}">
      <formula1>"100,90,80,70"</formula1>
    </dataValidation>
    <dataValidation type="list" sqref="E17:E256" xr:uid="{00000000-0002-0000-0000-000001000000}">
      <formula1>$G$8:$G$13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Auswertungsblatt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Buss</dc:creator>
  <cp:lastModifiedBy>Andreas Buss</cp:lastModifiedBy>
  <dcterms:created xsi:type="dcterms:W3CDTF">2026-05-20T11:53:53Z</dcterms:created>
  <dcterms:modified xsi:type="dcterms:W3CDTF">2026-05-20T11:53:53Z</dcterms:modified>
</cp:coreProperties>
</file>